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filterPrivacy="1" codeName="ThisWorkbook" defaultThemeVersion="124226"/>
  <xr:revisionPtr revIDLastSave="0" documentId="8_{6CB02FB3-A6C8-4220-B8E2-777A57E8ABFC}" xr6:coauthVersionLast="47" xr6:coauthVersionMax="47" xr10:uidLastSave="{00000000-0000-0000-0000-000000000000}"/>
  <bookViews>
    <workbookView xWindow="-120" yWindow="-120" windowWidth="29040" windowHeight="15840" tabRatio="837" xr2:uid="{00000000-000D-0000-FFFF-FFFF00000000}"/>
  </bookViews>
  <sheets>
    <sheet name="Metodika " sheetId="65" r:id="rId1"/>
    <sheet name="2.1" sheetId="84" r:id="rId2"/>
    <sheet name="2.2" sheetId="83" r:id="rId3"/>
    <sheet name="2.3" sheetId="86" r:id="rId4"/>
    <sheet name="2.4" sheetId="87" r:id="rId5"/>
    <sheet name="2.5" sheetId="88" r:id="rId6"/>
    <sheet name="2.6" sheetId="89" r:id="rId7"/>
    <sheet name="2.7" sheetId="90" r:id="rId8"/>
    <sheet name="3.1" sheetId="103" r:id="rId9"/>
    <sheet name="3.2" sheetId="14" r:id="rId10"/>
    <sheet name="3.3" sheetId="63" r:id="rId11"/>
    <sheet name="3.4" sheetId="85" r:id="rId12"/>
    <sheet name="4.1" sheetId="82" r:id="rId13"/>
    <sheet name="5.1" sheetId="73" r:id="rId14"/>
    <sheet name="6.1" sheetId="91" r:id="rId15"/>
    <sheet name="6.2" sheetId="92" r:id="rId16"/>
    <sheet name="6.3" sheetId="76" r:id="rId17"/>
    <sheet name="6.4" sheetId="94" r:id="rId18"/>
    <sheet name="6.5" sheetId="93" r:id="rId19"/>
    <sheet name="6.6" sheetId="95" r:id="rId20"/>
    <sheet name="7.1" sheetId="102" r:id="rId21"/>
    <sheet name="7.2" sheetId="80" r:id="rId22"/>
    <sheet name="7.3" sheetId="104" r:id="rId23"/>
    <sheet name="8.1" sheetId="96" r:id="rId24"/>
    <sheet name="8.2" sheetId="97" r:id="rId25"/>
    <sheet name="8.3" sheetId="98" r:id="rId26"/>
    <sheet name="8.4" sheetId="99" r:id="rId27"/>
    <sheet name="12.1" sheetId="100" r:id="rId28"/>
    <sheet name="12.2" sheetId="101" r:id="rId29"/>
  </sheets>
  <definedNames>
    <definedName name="_xlnm._FilterDatabase" localSheetId="21" hidden="1">'7.2'!$A$2:$K$52</definedName>
    <definedName name="_xlnm.Print_Area" localSheetId="0">'Metodika '!$A$1:$B$39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30" i="104" l="1"/>
  <c r="J30" i="104"/>
  <c r="K27" i="104"/>
  <c r="J27" i="104"/>
  <c r="K24" i="104"/>
  <c r="J24" i="104"/>
  <c r="K21" i="104"/>
  <c r="J21" i="104"/>
  <c r="K18" i="104"/>
  <c r="J18" i="104"/>
  <c r="K15" i="104"/>
  <c r="J15" i="104"/>
  <c r="K12" i="104"/>
  <c r="J12" i="104"/>
  <c r="K9" i="104"/>
  <c r="J9" i="104"/>
  <c r="K6" i="104"/>
  <c r="J6" i="104"/>
  <c r="J147" i="103"/>
  <c r="I147" i="103"/>
  <c r="H147" i="103"/>
  <c r="G147" i="103"/>
  <c r="F147" i="103"/>
  <c r="E147" i="103"/>
  <c r="D147" i="103"/>
  <c r="C147" i="103"/>
  <c r="K147" i="103" s="1"/>
  <c r="J146" i="103"/>
  <c r="I146" i="103"/>
  <c r="H146" i="103"/>
  <c r="G146" i="103"/>
  <c r="F146" i="103"/>
  <c r="E146" i="103"/>
  <c r="D146" i="103"/>
  <c r="C146" i="103"/>
  <c r="K146" i="103" s="1"/>
  <c r="J144" i="103"/>
  <c r="I144" i="103"/>
  <c r="H144" i="103"/>
  <c r="G144" i="103"/>
  <c r="F144" i="103"/>
  <c r="E144" i="103"/>
  <c r="D144" i="103"/>
  <c r="C144" i="103"/>
  <c r="K144" i="103" s="1"/>
  <c r="J143" i="103"/>
  <c r="I143" i="103"/>
  <c r="H143" i="103"/>
  <c r="G143" i="103"/>
  <c r="F143" i="103"/>
  <c r="E143" i="103"/>
  <c r="D143" i="103"/>
  <c r="C143" i="103"/>
  <c r="K143" i="103" s="1"/>
  <c r="J142" i="103"/>
  <c r="I142" i="103"/>
  <c r="H142" i="103"/>
  <c r="G142" i="103"/>
  <c r="F142" i="103"/>
  <c r="E142" i="103"/>
  <c r="D142" i="103"/>
  <c r="C142" i="103"/>
  <c r="K142" i="103" s="1"/>
  <c r="J141" i="103"/>
  <c r="I141" i="103"/>
  <c r="H141" i="103"/>
  <c r="G141" i="103"/>
  <c r="F141" i="103"/>
  <c r="E141" i="103"/>
  <c r="D141" i="103"/>
  <c r="C141" i="103"/>
  <c r="K141" i="103" s="1"/>
  <c r="J140" i="103"/>
  <c r="I140" i="103"/>
  <c r="H140" i="103"/>
  <c r="G140" i="103"/>
  <c r="F140" i="103"/>
  <c r="E140" i="103"/>
  <c r="D140" i="103"/>
  <c r="C140" i="103"/>
  <c r="K140" i="103" s="1"/>
  <c r="J139" i="103"/>
  <c r="I139" i="103"/>
  <c r="H139" i="103"/>
  <c r="G139" i="103"/>
  <c r="F139" i="103"/>
  <c r="E139" i="103"/>
  <c r="D139" i="103"/>
  <c r="C139" i="103"/>
  <c r="K139" i="103" s="1"/>
  <c r="J138" i="103"/>
  <c r="I138" i="103"/>
  <c r="H138" i="103"/>
  <c r="G138" i="103"/>
  <c r="F138" i="103"/>
  <c r="E138" i="103"/>
  <c r="D138" i="103"/>
  <c r="C138" i="103"/>
  <c r="K138" i="103" s="1"/>
  <c r="J137" i="103"/>
  <c r="J145" i="103" s="1"/>
  <c r="I137" i="103"/>
  <c r="H137" i="103"/>
  <c r="G137" i="103"/>
  <c r="F137" i="103"/>
  <c r="F145" i="103" s="1"/>
  <c r="E137" i="103"/>
  <c r="D137" i="103"/>
  <c r="C137" i="103"/>
  <c r="K137" i="103" s="1"/>
  <c r="J136" i="103"/>
  <c r="I136" i="103"/>
  <c r="H136" i="103"/>
  <c r="G136" i="103"/>
  <c r="F136" i="103"/>
  <c r="E136" i="103"/>
  <c r="D136" i="103"/>
  <c r="C136" i="103"/>
  <c r="K136" i="103" s="1"/>
  <c r="J135" i="103"/>
  <c r="I135" i="103"/>
  <c r="H135" i="103"/>
  <c r="G135" i="103"/>
  <c r="F135" i="103"/>
  <c r="E135" i="103"/>
  <c r="D135" i="103"/>
  <c r="C135" i="103"/>
  <c r="K135" i="103" s="1"/>
  <c r="J134" i="103"/>
  <c r="I134" i="103"/>
  <c r="I145" i="103" s="1"/>
  <c r="H134" i="103"/>
  <c r="H145" i="103" s="1"/>
  <c r="G134" i="103"/>
  <c r="G145" i="103" s="1"/>
  <c r="F134" i="103"/>
  <c r="E134" i="103"/>
  <c r="E145" i="103" s="1"/>
  <c r="D134" i="103"/>
  <c r="D145" i="103" s="1"/>
  <c r="C134" i="103"/>
  <c r="K134" i="103" s="1"/>
  <c r="K145" i="103" s="1"/>
  <c r="K131" i="103"/>
  <c r="K130" i="103"/>
  <c r="J129" i="103"/>
  <c r="I129" i="103"/>
  <c r="H129" i="103"/>
  <c r="G129" i="103"/>
  <c r="F129" i="103"/>
  <c r="E129" i="103"/>
  <c r="D129" i="103"/>
  <c r="C129" i="103"/>
  <c r="K129" i="103" s="1"/>
  <c r="K128" i="103"/>
  <c r="K127" i="103"/>
  <c r="K126" i="103"/>
  <c r="K125" i="103"/>
  <c r="K124" i="103"/>
  <c r="K123" i="103"/>
  <c r="K122" i="103"/>
  <c r="K121" i="103"/>
  <c r="K120" i="103"/>
  <c r="K119" i="103"/>
  <c r="K118" i="103"/>
  <c r="K115" i="103"/>
  <c r="K114" i="103"/>
  <c r="J113" i="103"/>
  <c r="I113" i="103"/>
  <c r="H113" i="103"/>
  <c r="G113" i="103"/>
  <c r="F113" i="103"/>
  <c r="E113" i="103"/>
  <c r="D113" i="103"/>
  <c r="C113" i="103"/>
  <c r="K113" i="103" s="1"/>
  <c r="K112" i="103"/>
  <c r="K111" i="103"/>
  <c r="K110" i="103"/>
  <c r="K109" i="103"/>
  <c r="K108" i="103"/>
  <c r="K107" i="103"/>
  <c r="K106" i="103"/>
  <c r="K105" i="103"/>
  <c r="K104" i="103"/>
  <c r="K103" i="103"/>
  <c r="K102" i="103"/>
  <c r="K99" i="103"/>
  <c r="K98" i="103"/>
  <c r="J97" i="103"/>
  <c r="I97" i="103"/>
  <c r="H97" i="103"/>
  <c r="G97" i="103"/>
  <c r="F97" i="103"/>
  <c r="E97" i="103"/>
  <c r="D97" i="103"/>
  <c r="C97" i="103"/>
  <c r="K97" i="103" s="1"/>
  <c r="K96" i="103"/>
  <c r="K95" i="103"/>
  <c r="K94" i="103"/>
  <c r="K93" i="103"/>
  <c r="K92" i="103"/>
  <c r="K91" i="103"/>
  <c r="K90" i="103"/>
  <c r="K89" i="103"/>
  <c r="K88" i="103"/>
  <c r="K87" i="103"/>
  <c r="K86" i="103"/>
  <c r="K83" i="103"/>
  <c r="K82" i="103"/>
  <c r="J81" i="103"/>
  <c r="I81" i="103"/>
  <c r="H81" i="103"/>
  <c r="G81" i="103"/>
  <c r="F81" i="103"/>
  <c r="E81" i="103"/>
  <c r="D81" i="103"/>
  <c r="C81" i="103"/>
  <c r="K81" i="103" s="1"/>
  <c r="K80" i="103"/>
  <c r="K79" i="103"/>
  <c r="K78" i="103"/>
  <c r="K77" i="103"/>
  <c r="K76" i="103"/>
  <c r="K75" i="103"/>
  <c r="K74" i="103"/>
  <c r="K73" i="103"/>
  <c r="K72" i="103"/>
  <c r="K71" i="103"/>
  <c r="K70" i="103"/>
  <c r="K67" i="103"/>
  <c r="K66" i="103"/>
  <c r="J65" i="103"/>
  <c r="I65" i="103"/>
  <c r="H65" i="103"/>
  <c r="G65" i="103"/>
  <c r="F65" i="103"/>
  <c r="E65" i="103"/>
  <c r="D65" i="103"/>
  <c r="C65" i="103"/>
  <c r="K65" i="103" s="1"/>
  <c r="K64" i="103"/>
  <c r="K63" i="103"/>
  <c r="K62" i="103"/>
  <c r="K61" i="103"/>
  <c r="K60" i="103"/>
  <c r="K59" i="103"/>
  <c r="K58" i="103"/>
  <c r="K57" i="103"/>
  <c r="K56" i="103"/>
  <c r="K55" i="103"/>
  <c r="K54" i="103"/>
  <c r="K51" i="103"/>
  <c r="K50" i="103"/>
  <c r="J49" i="103"/>
  <c r="I49" i="103"/>
  <c r="H49" i="103"/>
  <c r="G49" i="103"/>
  <c r="F49" i="103"/>
  <c r="E49" i="103"/>
  <c r="D49" i="103"/>
  <c r="C49" i="103"/>
  <c r="K48" i="103"/>
  <c r="K47" i="103"/>
  <c r="K46" i="103"/>
  <c r="K45" i="103"/>
  <c r="K44" i="103"/>
  <c r="K43" i="103"/>
  <c r="K42" i="103"/>
  <c r="K41" i="103"/>
  <c r="K40" i="103"/>
  <c r="K39" i="103"/>
  <c r="K38" i="103"/>
  <c r="K49" i="103" s="1"/>
  <c r="K35" i="103"/>
  <c r="K34" i="103"/>
  <c r="J33" i="103"/>
  <c r="I33" i="103"/>
  <c r="H33" i="103"/>
  <c r="G33" i="103"/>
  <c r="F33" i="103"/>
  <c r="E33" i="103"/>
  <c r="D33" i="103"/>
  <c r="C33" i="103"/>
  <c r="K33" i="103" s="1"/>
  <c r="K32" i="103"/>
  <c r="K31" i="103"/>
  <c r="K30" i="103"/>
  <c r="K29" i="103"/>
  <c r="K28" i="103"/>
  <c r="K27" i="103"/>
  <c r="K26" i="103"/>
  <c r="K25" i="103"/>
  <c r="K24" i="103"/>
  <c r="K23" i="103"/>
  <c r="K22" i="103"/>
  <c r="K19" i="103"/>
  <c r="K18" i="103"/>
  <c r="J17" i="103"/>
  <c r="I17" i="103"/>
  <c r="H17" i="103"/>
  <c r="G17" i="103"/>
  <c r="F17" i="103"/>
  <c r="E17" i="103"/>
  <c r="D17" i="103"/>
  <c r="C17" i="103"/>
  <c r="K17" i="103" s="1"/>
  <c r="K16" i="103"/>
  <c r="K15" i="103"/>
  <c r="K14" i="103"/>
  <c r="K13" i="103"/>
  <c r="K12" i="103"/>
  <c r="K11" i="103"/>
  <c r="K10" i="103"/>
  <c r="K9" i="103"/>
  <c r="K8" i="103"/>
  <c r="K7" i="103"/>
  <c r="K6" i="103"/>
  <c r="B44" i="93"/>
  <c r="B20" i="93"/>
  <c r="B4" i="93"/>
  <c r="J4" i="94"/>
  <c r="B56" i="76"/>
  <c r="M52" i="76"/>
  <c r="B47" i="76"/>
  <c r="B38" i="76"/>
  <c r="B29" i="76"/>
  <c r="B20" i="76"/>
  <c r="B91" i="76"/>
  <c r="B90" i="76"/>
  <c r="B89" i="76"/>
  <c r="B87" i="76"/>
  <c r="B11" i="92"/>
  <c r="B21" i="91"/>
  <c r="B20" i="91"/>
  <c r="B19" i="91"/>
  <c r="C145" i="103" l="1"/>
  <c r="E9" i="102"/>
  <c r="E8" i="102"/>
  <c r="E7" i="102"/>
  <c r="E6" i="102"/>
  <c r="E5" i="102"/>
  <c r="E4" i="102"/>
  <c r="E10" i="99" l="1"/>
  <c r="D9" i="99" l="1"/>
  <c r="D8" i="99"/>
  <c r="D7" i="99"/>
  <c r="D6" i="99"/>
  <c r="D5" i="99"/>
  <c r="K3" i="99"/>
  <c r="J3" i="99"/>
  <c r="J5" i="99" l="1"/>
  <c r="C13" i="98"/>
  <c r="D13" i="98"/>
  <c r="E13" i="98"/>
  <c r="F13" i="98"/>
  <c r="G13" i="98"/>
  <c r="H13" i="98"/>
  <c r="B13" i="98"/>
  <c r="C21" i="97" l="1"/>
  <c r="D21" i="97"/>
  <c r="E21" i="97"/>
  <c r="F21" i="97"/>
  <c r="G21" i="97"/>
  <c r="B21" i="97"/>
  <c r="C20" i="97"/>
  <c r="D20" i="97"/>
  <c r="E20" i="97"/>
  <c r="F20" i="97"/>
  <c r="G20" i="97"/>
  <c r="B20" i="97"/>
  <c r="E13" i="96" l="1"/>
  <c r="D13" i="96"/>
  <c r="C13" i="96"/>
  <c r="B13" i="96"/>
  <c r="C48" i="95" l="1"/>
  <c r="D48" i="95"/>
  <c r="B48" i="95"/>
  <c r="C47" i="95"/>
  <c r="D47" i="95"/>
  <c r="B47" i="95"/>
  <c r="C46" i="95"/>
  <c r="D46" i="95"/>
  <c r="C45" i="95"/>
  <c r="D45" i="95"/>
  <c r="B46" i="95"/>
  <c r="B45" i="95"/>
  <c r="G29" i="94" l="1"/>
  <c r="B29" i="94"/>
  <c r="G28" i="94"/>
  <c r="I27" i="94"/>
  <c r="I29" i="94" s="1"/>
  <c r="H27" i="94"/>
  <c r="H29" i="94" s="1"/>
  <c r="F27" i="94"/>
  <c r="F29" i="94" s="1"/>
  <c r="E27" i="94"/>
  <c r="E29" i="94" s="1"/>
  <c r="D27" i="94"/>
  <c r="D29" i="94" s="1"/>
  <c r="C27" i="94"/>
  <c r="C29" i="94" s="1"/>
  <c r="B27" i="94"/>
  <c r="I26" i="94"/>
  <c r="I28" i="94" s="1"/>
  <c r="H26" i="94"/>
  <c r="H28" i="94" s="1"/>
  <c r="F26" i="94"/>
  <c r="F28" i="94" s="1"/>
  <c r="E26" i="94"/>
  <c r="E28" i="94" s="1"/>
  <c r="D26" i="94"/>
  <c r="D28" i="94" s="1"/>
  <c r="C26" i="94"/>
  <c r="C28" i="94" s="1"/>
  <c r="B26" i="94"/>
  <c r="B28" i="94" s="1"/>
  <c r="J25" i="94"/>
  <c r="J24" i="94"/>
  <c r="J23" i="94"/>
  <c r="J22" i="94"/>
  <c r="J21" i="94"/>
  <c r="J20" i="94"/>
  <c r="J19" i="94"/>
  <c r="J18" i="94"/>
  <c r="J17" i="94"/>
  <c r="J16" i="94"/>
  <c r="J15" i="94"/>
  <c r="J14" i="94"/>
  <c r="J13" i="94"/>
  <c r="J12" i="94"/>
  <c r="J11" i="94"/>
  <c r="J10" i="94"/>
  <c r="J7" i="94"/>
  <c r="J27" i="94" s="1"/>
  <c r="J29" i="94" s="1"/>
  <c r="J6" i="94"/>
  <c r="J26" i="94" s="1"/>
  <c r="J28" i="94" s="1"/>
  <c r="J5" i="94"/>
  <c r="K83" i="93" l="1"/>
  <c r="J83" i="93"/>
  <c r="H83" i="93"/>
  <c r="G83" i="93"/>
  <c r="F83" i="93"/>
  <c r="E83" i="93"/>
  <c r="D83" i="93"/>
  <c r="C83" i="93"/>
  <c r="B83" i="93"/>
  <c r="K82" i="93"/>
  <c r="J82" i="93"/>
  <c r="H82" i="93"/>
  <c r="G82" i="93"/>
  <c r="F82" i="93"/>
  <c r="E82" i="93"/>
  <c r="D82" i="93"/>
  <c r="C82" i="93"/>
  <c r="B82" i="93"/>
  <c r="K81" i="93"/>
  <c r="J81" i="93"/>
  <c r="H81" i="93"/>
  <c r="G81" i="93"/>
  <c r="F81" i="93"/>
  <c r="E81" i="93"/>
  <c r="D81" i="93"/>
  <c r="C81" i="93"/>
  <c r="B81" i="93"/>
  <c r="K80" i="93"/>
  <c r="J80" i="93"/>
  <c r="H80" i="93"/>
  <c r="G80" i="93"/>
  <c r="F80" i="93"/>
  <c r="E80" i="93"/>
  <c r="D80" i="93"/>
  <c r="C80" i="93"/>
  <c r="B80" i="93"/>
  <c r="K79" i="93"/>
  <c r="J79" i="93"/>
  <c r="H79" i="93"/>
  <c r="G79" i="93"/>
  <c r="F79" i="93"/>
  <c r="E79" i="93"/>
  <c r="D79" i="93"/>
  <c r="C79" i="93"/>
  <c r="B79" i="93"/>
  <c r="K78" i="93"/>
  <c r="J78" i="93"/>
  <c r="H78" i="93"/>
  <c r="G78" i="93"/>
  <c r="F78" i="93"/>
  <c r="E78" i="93"/>
  <c r="D78" i="93"/>
  <c r="C78" i="93"/>
  <c r="B78" i="93"/>
  <c r="K77" i="93"/>
  <c r="J77" i="93"/>
  <c r="H77" i="93"/>
  <c r="G77" i="93"/>
  <c r="F77" i="93"/>
  <c r="E77" i="93"/>
  <c r="D77" i="93"/>
  <c r="C77" i="93"/>
  <c r="B77" i="93"/>
  <c r="I68" i="93"/>
  <c r="K68" i="93"/>
  <c r="J68" i="93"/>
  <c r="H68" i="93"/>
  <c r="G68" i="93"/>
  <c r="F68" i="93"/>
  <c r="E68" i="93"/>
  <c r="D68" i="93"/>
  <c r="C68" i="93"/>
  <c r="B68" i="93"/>
  <c r="I60" i="93"/>
  <c r="K60" i="93"/>
  <c r="J60" i="93"/>
  <c r="H60" i="93"/>
  <c r="G60" i="93"/>
  <c r="F60" i="93"/>
  <c r="E60" i="93"/>
  <c r="D60" i="93"/>
  <c r="C60" i="93"/>
  <c r="B60" i="93"/>
  <c r="I52" i="93"/>
  <c r="K52" i="93"/>
  <c r="J52" i="93"/>
  <c r="H52" i="93"/>
  <c r="G52" i="93"/>
  <c r="F52" i="93"/>
  <c r="E52" i="93"/>
  <c r="D52" i="93"/>
  <c r="C52" i="93"/>
  <c r="B52" i="93"/>
  <c r="I44" i="93"/>
  <c r="K44" i="93"/>
  <c r="J44" i="93"/>
  <c r="H44" i="93"/>
  <c r="G44" i="93"/>
  <c r="F44" i="93"/>
  <c r="E44" i="93"/>
  <c r="D44" i="93"/>
  <c r="C44" i="93"/>
  <c r="I36" i="93"/>
  <c r="K36" i="93"/>
  <c r="J36" i="93"/>
  <c r="H36" i="93"/>
  <c r="G36" i="93"/>
  <c r="F36" i="93"/>
  <c r="E36" i="93"/>
  <c r="D36" i="93"/>
  <c r="C36" i="93"/>
  <c r="B36" i="93"/>
  <c r="I28" i="93"/>
  <c r="K28" i="93"/>
  <c r="J28" i="93"/>
  <c r="H28" i="93"/>
  <c r="G28" i="93"/>
  <c r="F28" i="93"/>
  <c r="E28" i="93"/>
  <c r="D28" i="93"/>
  <c r="C28" i="93"/>
  <c r="B28" i="93"/>
  <c r="I20" i="93"/>
  <c r="K20" i="93"/>
  <c r="J20" i="93"/>
  <c r="H20" i="93"/>
  <c r="G20" i="93"/>
  <c r="F20" i="93"/>
  <c r="E20" i="93"/>
  <c r="D20" i="93"/>
  <c r="C20" i="93"/>
  <c r="I12" i="93"/>
  <c r="K12" i="93"/>
  <c r="J12" i="93"/>
  <c r="H12" i="93"/>
  <c r="G12" i="93"/>
  <c r="F12" i="93"/>
  <c r="E12" i="93"/>
  <c r="D12" i="93"/>
  <c r="C12" i="93"/>
  <c r="B12" i="93"/>
  <c r="I83" i="93"/>
  <c r="I82" i="93"/>
  <c r="I81" i="93"/>
  <c r="I80" i="93"/>
  <c r="I79" i="93"/>
  <c r="I78" i="93"/>
  <c r="I77" i="93"/>
  <c r="K4" i="93"/>
  <c r="J4" i="93"/>
  <c r="H4" i="93"/>
  <c r="G4" i="93"/>
  <c r="F4" i="93"/>
  <c r="E4" i="93"/>
  <c r="D4" i="93"/>
  <c r="C4" i="93"/>
  <c r="H76" i="93" l="1"/>
  <c r="J76" i="93"/>
  <c r="B76" i="93"/>
  <c r="C76" i="93"/>
  <c r="D76" i="93"/>
  <c r="K76" i="93"/>
  <c r="E76" i="93"/>
  <c r="F76" i="93"/>
  <c r="G76" i="93"/>
  <c r="I4" i="93"/>
  <c r="I76" i="93" s="1"/>
  <c r="W11" i="92"/>
  <c r="V11" i="92"/>
  <c r="U11" i="92"/>
  <c r="T11" i="92"/>
  <c r="Q11" i="92"/>
  <c r="P11" i="92"/>
  <c r="O11" i="92"/>
  <c r="N11" i="92"/>
  <c r="M11" i="92"/>
  <c r="L11" i="92"/>
  <c r="K11" i="92"/>
  <c r="J11" i="92"/>
  <c r="I11" i="92"/>
  <c r="H11" i="92"/>
  <c r="G11" i="92"/>
  <c r="F11" i="92"/>
  <c r="E11" i="92"/>
  <c r="D11" i="92"/>
  <c r="C11" i="92"/>
  <c r="Y10" i="92"/>
  <c r="R11" i="92"/>
  <c r="X9" i="92"/>
  <c r="Y9" i="92"/>
  <c r="X8" i="92"/>
  <c r="Y8" i="92"/>
  <c r="Y7" i="92"/>
  <c r="X7" i="92"/>
  <c r="S11" i="92"/>
  <c r="Y6" i="92"/>
  <c r="X6" i="92"/>
  <c r="Y5" i="92"/>
  <c r="X5" i="92"/>
  <c r="Y11" i="92" l="1"/>
  <c r="X11" i="92"/>
  <c r="X10" i="92"/>
  <c r="M23" i="91" l="1"/>
  <c r="L23" i="91"/>
  <c r="J23" i="91"/>
  <c r="I23" i="91"/>
  <c r="H23" i="91"/>
  <c r="G23" i="91"/>
  <c r="F23" i="91"/>
  <c r="E23" i="91"/>
  <c r="D23" i="91"/>
  <c r="C23" i="91"/>
  <c r="M22" i="91"/>
  <c r="L22" i="91"/>
  <c r="K22" i="91"/>
  <c r="J22" i="91"/>
  <c r="I22" i="91"/>
  <c r="H22" i="91"/>
  <c r="G22" i="91"/>
  <c r="F22" i="91"/>
  <c r="E22" i="91"/>
  <c r="D22" i="91"/>
  <c r="C22" i="91"/>
  <c r="N21" i="91"/>
  <c r="N20" i="91"/>
  <c r="N19" i="91"/>
  <c r="B18" i="91"/>
  <c r="N18" i="91" s="1"/>
  <c r="B17" i="91"/>
  <c r="N17" i="91" s="1"/>
  <c r="B16" i="91"/>
  <c r="N16" i="91" s="1"/>
  <c r="B15" i="91"/>
  <c r="N15" i="91" s="1"/>
  <c r="B14" i="91"/>
  <c r="N14" i="91" s="1"/>
  <c r="B13" i="91"/>
  <c r="N13" i="91" s="1"/>
  <c r="B12" i="91"/>
  <c r="N12" i="91" s="1"/>
  <c r="B11" i="91"/>
  <c r="N11" i="91" s="1"/>
  <c r="B10" i="91"/>
  <c r="N10" i="91" s="1"/>
  <c r="B9" i="91"/>
  <c r="N9" i="91" s="1"/>
  <c r="B8" i="91"/>
  <c r="N8" i="91" s="1"/>
  <c r="B7" i="91"/>
  <c r="N7" i="91" s="1"/>
  <c r="B6" i="91"/>
  <c r="N6" i="91" s="1"/>
  <c r="K23" i="91"/>
  <c r="B5" i="91"/>
  <c r="N5" i="91" s="1"/>
  <c r="B4" i="91"/>
  <c r="N4" i="91" s="1"/>
  <c r="K16" i="90"/>
  <c r="D16" i="90"/>
  <c r="J15" i="90"/>
  <c r="J14" i="90"/>
  <c r="J13" i="90"/>
  <c r="J12" i="90"/>
  <c r="F11" i="90"/>
  <c r="J11" i="90" s="1"/>
  <c r="G10" i="90"/>
  <c r="E10" i="90"/>
  <c r="J10" i="90" s="1"/>
  <c r="I9" i="90"/>
  <c r="F9" i="90"/>
  <c r="C9" i="90"/>
  <c r="J8" i="90"/>
  <c r="I7" i="90"/>
  <c r="I16" i="90" s="1"/>
  <c r="H7" i="90"/>
  <c r="H16" i="90" s="1"/>
  <c r="G7" i="90"/>
  <c r="G16" i="90" s="1"/>
  <c r="F6" i="90"/>
  <c r="E6" i="90"/>
  <c r="E16" i="90" s="1"/>
  <c r="D6" i="90"/>
  <c r="C6" i="90"/>
  <c r="J5" i="90"/>
  <c r="H16" i="89"/>
  <c r="J15" i="89"/>
  <c r="J14" i="89"/>
  <c r="J13" i="89"/>
  <c r="J12" i="89"/>
  <c r="F11" i="89"/>
  <c r="J11" i="89" s="1"/>
  <c r="G10" i="89"/>
  <c r="G16" i="89" s="1"/>
  <c r="E10" i="89"/>
  <c r="J10" i="89" s="1"/>
  <c r="I9" i="89"/>
  <c r="F9" i="89"/>
  <c r="C9" i="89"/>
  <c r="J8" i="89"/>
  <c r="I7" i="89"/>
  <c r="I16" i="89" s="1"/>
  <c r="G7" i="89"/>
  <c r="F6" i="89"/>
  <c r="E6" i="89"/>
  <c r="E16" i="89" s="1"/>
  <c r="D6" i="89"/>
  <c r="D16" i="89" s="1"/>
  <c r="C6" i="89"/>
  <c r="J5" i="89"/>
  <c r="J6" i="90" l="1"/>
  <c r="F16" i="89"/>
  <c r="F16" i="90"/>
  <c r="B23" i="91"/>
  <c r="J9" i="89"/>
  <c r="J7" i="89"/>
  <c r="C16" i="90"/>
  <c r="B22" i="91"/>
  <c r="N22" i="91" s="1"/>
  <c r="N23" i="91"/>
  <c r="J16" i="90"/>
  <c r="J7" i="90"/>
  <c r="J9" i="90"/>
  <c r="J6" i="89"/>
  <c r="J16" i="89" s="1"/>
  <c r="C16" i="89"/>
  <c r="I6" i="88" l="1"/>
  <c r="I5" i="88"/>
  <c r="B15" i="85" l="1"/>
  <c r="C15" i="85" s="1"/>
  <c r="J128" i="84" l="1"/>
  <c r="I128" i="84"/>
  <c r="H128" i="84"/>
  <c r="G128" i="84"/>
  <c r="F128" i="84"/>
  <c r="E128" i="84"/>
  <c r="D128" i="84"/>
  <c r="C128" i="84"/>
  <c r="J127" i="84"/>
  <c r="I127" i="84"/>
  <c r="H127" i="84"/>
  <c r="G127" i="84"/>
  <c r="F127" i="84"/>
  <c r="E127" i="84"/>
  <c r="D127" i="84"/>
  <c r="C127" i="84"/>
  <c r="J126" i="84"/>
  <c r="I126" i="84"/>
  <c r="H126" i="84"/>
  <c r="G126" i="84"/>
  <c r="F126" i="84"/>
  <c r="E126" i="84"/>
  <c r="D126" i="84"/>
  <c r="C126" i="84"/>
  <c r="J125" i="84"/>
  <c r="I125" i="84"/>
  <c r="H125" i="84"/>
  <c r="G125" i="84"/>
  <c r="F125" i="84"/>
  <c r="E125" i="84"/>
  <c r="D125" i="84"/>
  <c r="C125" i="84"/>
  <c r="J124" i="84"/>
  <c r="I124" i="84"/>
  <c r="H124" i="84"/>
  <c r="G124" i="84"/>
  <c r="F124" i="84"/>
  <c r="E124" i="84"/>
  <c r="D124" i="84"/>
  <c r="C124" i="84"/>
  <c r="J123" i="84"/>
  <c r="I123" i="84"/>
  <c r="H123" i="84"/>
  <c r="G123" i="84"/>
  <c r="F123" i="84"/>
  <c r="E123" i="84"/>
  <c r="D123" i="84"/>
  <c r="C123" i="84"/>
  <c r="J122" i="84"/>
  <c r="I122" i="84"/>
  <c r="H122" i="84"/>
  <c r="G122" i="84"/>
  <c r="F122" i="84"/>
  <c r="E122" i="84"/>
  <c r="D122" i="84"/>
  <c r="C122" i="84"/>
  <c r="J121" i="84"/>
  <c r="I121" i="84"/>
  <c r="H121" i="84"/>
  <c r="G121" i="84"/>
  <c r="F121" i="84"/>
  <c r="E121" i="84"/>
  <c r="D121" i="84"/>
  <c r="C121" i="84"/>
  <c r="J120" i="84"/>
  <c r="I120" i="84"/>
  <c r="H120" i="84"/>
  <c r="G120" i="84"/>
  <c r="F120" i="84"/>
  <c r="E120" i="84"/>
  <c r="D120" i="84"/>
  <c r="C120" i="84"/>
  <c r="J119" i="84"/>
  <c r="I119" i="84"/>
  <c r="H119" i="84"/>
  <c r="G119" i="84"/>
  <c r="F119" i="84"/>
  <c r="E119" i="84"/>
  <c r="D119" i="84"/>
  <c r="C119" i="84"/>
  <c r="J118" i="84"/>
  <c r="I118" i="84"/>
  <c r="H118" i="84"/>
  <c r="G118" i="84"/>
  <c r="F118" i="84"/>
  <c r="E118" i="84"/>
  <c r="D118" i="84"/>
  <c r="C118" i="84"/>
  <c r="J115" i="84"/>
  <c r="I115" i="84"/>
  <c r="H115" i="84"/>
  <c r="G115" i="84"/>
  <c r="F115" i="84"/>
  <c r="E115" i="84"/>
  <c r="D115" i="84"/>
  <c r="C115" i="84"/>
  <c r="K114" i="84"/>
  <c r="K113" i="84"/>
  <c r="K112" i="84"/>
  <c r="K111" i="84"/>
  <c r="K110" i="84"/>
  <c r="K109" i="84"/>
  <c r="K108" i="84"/>
  <c r="K107" i="84"/>
  <c r="K106" i="84"/>
  <c r="K105" i="84"/>
  <c r="K104" i="84"/>
  <c r="J101" i="84"/>
  <c r="I101" i="84"/>
  <c r="H101" i="84"/>
  <c r="G101" i="84"/>
  <c r="F101" i="84"/>
  <c r="E101" i="84"/>
  <c r="D101" i="84"/>
  <c r="C101" i="84"/>
  <c r="K100" i="84"/>
  <c r="K99" i="84"/>
  <c r="K98" i="84"/>
  <c r="K97" i="84"/>
  <c r="K96" i="84"/>
  <c r="K95" i="84"/>
  <c r="K94" i="84"/>
  <c r="K93" i="84"/>
  <c r="K92" i="84"/>
  <c r="K91" i="84"/>
  <c r="K90" i="84"/>
  <c r="J87" i="84"/>
  <c r="I87" i="84"/>
  <c r="H87" i="84"/>
  <c r="G87" i="84"/>
  <c r="F87" i="84"/>
  <c r="E87" i="84"/>
  <c r="D87" i="84"/>
  <c r="C87" i="84"/>
  <c r="K86" i="84"/>
  <c r="K85" i="84"/>
  <c r="K84" i="84"/>
  <c r="K83" i="84"/>
  <c r="K82" i="84"/>
  <c r="K81" i="84"/>
  <c r="K80" i="84"/>
  <c r="K79" i="84"/>
  <c r="K78" i="84"/>
  <c r="K77" i="84"/>
  <c r="K76" i="84"/>
  <c r="J73" i="84"/>
  <c r="I73" i="84"/>
  <c r="H73" i="84"/>
  <c r="G73" i="84"/>
  <c r="F73" i="84"/>
  <c r="E73" i="84"/>
  <c r="D73" i="84"/>
  <c r="C73" i="84"/>
  <c r="K72" i="84"/>
  <c r="K71" i="84"/>
  <c r="K70" i="84"/>
  <c r="K69" i="84"/>
  <c r="K68" i="84"/>
  <c r="K67" i="84"/>
  <c r="K66" i="84"/>
  <c r="K65" i="84"/>
  <c r="K64" i="84"/>
  <c r="K63" i="84"/>
  <c r="K62" i="84"/>
  <c r="J59" i="84"/>
  <c r="I59" i="84"/>
  <c r="H59" i="84"/>
  <c r="G59" i="84"/>
  <c r="F59" i="84"/>
  <c r="E59" i="84"/>
  <c r="D59" i="84"/>
  <c r="C59" i="84"/>
  <c r="K58" i="84"/>
  <c r="K57" i="84"/>
  <c r="K56" i="84"/>
  <c r="K55" i="84"/>
  <c r="K54" i="84"/>
  <c r="K53" i="84"/>
  <c r="K52" i="84"/>
  <c r="K51" i="84"/>
  <c r="K50" i="84"/>
  <c r="K49" i="84"/>
  <c r="K48" i="84"/>
  <c r="J45" i="84"/>
  <c r="I45" i="84"/>
  <c r="H45" i="84"/>
  <c r="G45" i="84"/>
  <c r="F45" i="84"/>
  <c r="E45" i="84"/>
  <c r="D45" i="84"/>
  <c r="C45" i="84"/>
  <c r="K44" i="84"/>
  <c r="K43" i="84"/>
  <c r="K42" i="84"/>
  <c r="K41" i="84"/>
  <c r="K40" i="84"/>
  <c r="K39" i="84"/>
  <c r="K38" i="84"/>
  <c r="K37" i="84"/>
  <c r="K36" i="84"/>
  <c r="K35" i="84"/>
  <c r="K34" i="84"/>
  <c r="J31" i="84"/>
  <c r="I31" i="84"/>
  <c r="H31" i="84"/>
  <c r="G31" i="84"/>
  <c r="F31" i="84"/>
  <c r="E31" i="84"/>
  <c r="D31" i="84"/>
  <c r="C31" i="84"/>
  <c r="K30" i="84"/>
  <c r="K29" i="84"/>
  <c r="K28" i="84"/>
  <c r="K27" i="84"/>
  <c r="K26" i="84"/>
  <c r="K25" i="84"/>
  <c r="K24" i="84"/>
  <c r="K23" i="84"/>
  <c r="K22" i="84"/>
  <c r="K21" i="84"/>
  <c r="K20" i="84"/>
  <c r="J17" i="84"/>
  <c r="I17" i="84"/>
  <c r="H17" i="84"/>
  <c r="G17" i="84"/>
  <c r="F17" i="84"/>
  <c r="E17" i="84"/>
  <c r="D17" i="84"/>
  <c r="C17" i="84"/>
  <c r="K16" i="84"/>
  <c r="K15" i="84"/>
  <c r="K14" i="84"/>
  <c r="K13" i="84"/>
  <c r="K12" i="84"/>
  <c r="K11" i="84"/>
  <c r="K10" i="84"/>
  <c r="K9" i="84"/>
  <c r="K8" i="84"/>
  <c r="K7" i="84"/>
  <c r="K6" i="84"/>
  <c r="J128" i="83"/>
  <c r="I128" i="83"/>
  <c r="H128" i="83"/>
  <c r="G128" i="83"/>
  <c r="F128" i="83"/>
  <c r="E128" i="83"/>
  <c r="D128" i="83"/>
  <c r="C128" i="83"/>
  <c r="J127" i="83"/>
  <c r="I127" i="83"/>
  <c r="H127" i="83"/>
  <c r="G127" i="83"/>
  <c r="F127" i="83"/>
  <c r="E127" i="83"/>
  <c r="D127" i="83"/>
  <c r="C127" i="83"/>
  <c r="J126" i="83"/>
  <c r="I126" i="83"/>
  <c r="H126" i="83"/>
  <c r="G126" i="83"/>
  <c r="F126" i="83"/>
  <c r="E126" i="83"/>
  <c r="D126" i="83"/>
  <c r="C126" i="83"/>
  <c r="J125" i="83"/>
  <c r="I125" i="83"/>
  <c r="H125" i="83"/>
  <c r="G125" i="83"/>
  <c r="F125" i="83"/>
  <c r="E125" i="83"/>
  <c r="D125" i="83"/>
  <c r="C125" i="83"/>
  <c r="J124" i="83"/>
  <c r="I124" i="83"/>
  <c r="H124" i="83"/>
  <c r="G124" i="83"/>
  <c r="F124" i="83"/>
  <c r="E124" i="83"/>
  <c r="D124" i="83"/>
  <c r="C124" i="83"/>
  <c r="J123" i="83"/>
  <c r="I123" i="83"/>
  <c r="H123" i="83"/>
  <c r="G123" i="83"/>
  <c r="F123" i="83"/>
  <c r="E123" i="83"/>
  <c r="D123" i="83"/>
  <c r="C123" i="83"/>
  <c r="J122" i="83"/>
  <c r="I122" i="83"/>
  <c r="H122" i="83"/>
  <c r="G122" i="83"/>
  <c r="F122" i="83"/>
  <c r="E122" i="83"/>
  <c r="D122" i="83"/>
  <c r="C122" i="83"/>
  <c r="J121" i="83"/>
  <c r="I121" i="83"/>
  <c r="H121" i="83"/>
  <c r="G121" i="83"/>
  <c r="F121" i="83"/>
  <c r="E121" i="83"/>
  <c r="D121" i="83"/>
  <c r="C121" i="83"/>
  <c r="J120" i="83"/>
  <c r="I120" i="83"/>
  <c r="H120" i="83"/>
  <c r="G120" i="83"/>
  <c r="F120" i="83"/>
  <c r="E120" i="83"/>
  <c r="D120" i="83"/>
  <c r="C120" i="83"/>
  <c r="J119" i="83"/>
  <c r="I119" i="83"/>
  <c r="H119" i="83"/>
  <c r="G119" i="83"/>
  <c r="F119" i="83"/>
  <c r="E119" i="83"/>
  <c r="D119" i="83"/>
  <c r="C119" i="83"/>
  <c r="J118" i="83"/>
  <c r="I118" i="83"/>
  <c r="H118" i="83"/>
  <c r="G118" i="83"/>
  <c r="F118" i="83"/>
  <c r="E118" i="83"/>
  <c r="D118" i="83"/>
  <c r="C118" i="83"/>
  <c r="J115" i="83"/>
  <c r="I115" i="83"/>
  <c r="H115" i="83"/>
  <c r="G115" i="83"/>
  <c r="F115" i="83"/>
  <c r="E115" i="83"/>
  <c r="D115" i="83"/>
  <c r="C115" i="83"/>
  <c r="K114" i="83"/>
  <c r="K113" i="83"/>
  <c r="K112" i="83"/>
  <c r="K111" i="83"/>
  <c r="K110" i="83"/>
  <c r="K109" i="83"/>
  <c r="K108" i="83"/>
  <c r="K107" i="83"/>
  <c r="K106" i="83"/>
  <c r="K105" i="83"/>
  <c r="K104" i="83"/>
  <c r="J101" i="83"/>
  <c r="I101" i="83"/>
  <c r="H101" i="83"/>
  <c r="G101" i="83"/>
  <c r="F101" i="83"/>
  <c r="E101" i="83"/>
  <c r="D101" i="83"/>
  <c r="C101" i="83"/>
  <c r="K100" i="83"/>
  <c r="K99" i="83"/>
  <c r="K98" i="83"/>
  <c r="K97" i="83"/>
  <c r="K96" i="83"/>
  <c r="K95" i="83"/>
  <c r="K94" i="83"/>
  <c r="K93" i="83"/>
  <c r="K92" i="83"/>
  <c r="K91" i="83"/>
  <c r="K90" i="83"/>
  <c r="J87" i="83"/>
  <c r="I87" i="83"/>
  <c r="H87" i="83"/>
  <c r="G87" i="83"/>
  <c r="F87" i="83"/>
  <c r="E87" i="83"/>
  <c r="D87" i="83"/>
  <c r="C87" i="83"/>
  <c r="K86" i="83"/>
  <c r="K85" i="83"/>
  <c r="K84" i="83"/>
  <c r="K83" i="83"/>
  <c r="K82" i="83"/>
  <c r="K81" i="83"/>
  <c r="K80" i="83"/>
  <c r="K79" i="83"/>
  <c r="K78" i="83"/>
  <c r="K77" i="83"/>
  <c r="K76" i="83"/>
  <c r="J73" i="83"/>
  <c r="I73" i="83"/>
  <c r="H73" i="83"/>
  <c r="G73" i="83"/>
  <c r="F73" i="83"/>
  <c r="E73" i="83"/>
  <c r="D73" i="83"/>
  <c r="C73" i="83"/>
  <c r="K72" i="83"/>
  <c r="K71" i="83"/>
  <c r="K70" i="83"/>
  <c r="K69" i="83"/>
  <c r="K68" i="83"/>
  <c r="K67" i="83"/>
  <c r="K66" i="83"/>
  <c r="K65" i="83"/>
  <c r="K64" i="83"/>
  <c r="K63" i="83"/>
  <c r="K62" i="83"/>
  <c r="J59" i="83"/>
  <c r="I59" i="83"/>
  <c r="H59" i="83"/>
  <c r="G59" i="83"/>
  <c r="F59" i="83"/>
  <c r="E59" i="83"/>
  <c r="D59" i="83"/>
  <c r="C59" i="83"/>
  <c r="K58" i="83"/>
  <c r="K57" i="83"/>
  <c r="K56" i="83"/>
  <c r="K55" i="83"/>
  <c r="K54" i="83"/>
  <c r="K53" i="83"/>
  <c r="K52" i="83"/>
  <c r="K51" i="83"/>
  <c r="K50" i="83"/>
  <c r="K49" i="83"/>
  <c r="K48" i="83"/>
  <c r="J45" i="83"/>
  <c r="I45" i="83"/>
  <c r="H45" i="83"/>
  <c r="G45" i="83"/>
  <c r="F45" i="83"/>
  <c r="E45" i="83"/>
  <c r="D45" i="83"/>
  <c r="C45" i="83"/>
  <c r="K44" i="83"/>
  <c r="K43" i="83"/>
  <c r="K42" i="83"/>
  <c r="K41" i="83"/>
  <c r="K40" i="83"/>
  <c r="K39" i="83"/>
  <c r="K38" i="83"/>
  <c r="K37" i="83"/>
  <c r="K36" i="83"/>
  <c r="K35" i="83"/>
  <c r="K34" i="83"/>
  <c r="J31" i="83"/>
  <c r="I31" i="83"/>
  <c r="H31" i="83"/>
  <c r="G31" i="83"/>
  <c r="F31" i="83"/>
  <c r="E31" i="83"/>
  <c r="D31" i="83"/>
  <c r="C31" i="83"/>
  <c r="K30" i="83"/>
  <c r="K29" i="83"/>
  <c r="K28" i="83"/>
  <c r="K27" i="83"/>
  <c r="K26" i="83"/>
  <c r="K25" i="83"/>
  <c r="K24" i="83"/>
  <c r="K23" i="83"/>
  <c r="K22" i="83"/>
  <c r="K21" i="83"/>
  <c r="K20" i="83"/>
  <c r="J17" i="83"/>
  <c r="I17" i="83"/>
  <c r="H17" i="83"/>
  <c r="G17" i="83"/>
  <c r="F17" i="83"/>
  <c r="E17" i="83"/>
  <c r="D17" i="83"/>
  <c r="C17" i="83"/>
  <c r="K16" i="83"/>
  <c r="K15" i="83"/>
  <c r="K14" i="83"/>
  <c r="K13" i="83"/>
  <c r="K12" i="83"/>
  <c r="K11" i="83"/>
  <c r="K10" i="83"/>
  <c r="K9" i="83"/>
  <c r="K8" i="83"/>
  <c r="K7" i="83"/>
  <c r="K6" i="83"/>
  <c r="K17" i="83" l="1"/>
  <c r="D129" i="83"/>
  <c r="I129" i="83"/>
  <c r="K73" i="83"/>
  <c r="K119" i="83"/>
  <c r="K121" i="83"/>
  <c r="K123" i="83"/>
  <c r="K125" i="83"/>
  <c r="K127" i="83"/>
  <c r="H129" i="84"/>
  <c r="K73" i="84"/>
  <c r="K87" i="84"/>
  <c r="K119" i="84"/>
  <c r="K120" i="84"/>
  <c r="K122" i="84"/>
  <c r="K123" i="84"/>
  <c r="K129" i="84" s="1"/>
  <c r="K124" i="84"/>
  <c r="K125" i="84"/>
  <c r="K126" i="84"/>
  <c r="I129" i="84"/>
  <c r="K118" i="84"/>
  <c r="K121" i="84"/>
  <c r="K128" i="84"/>
  <c r="K127" i="84"/>
  <c r="E129" i="83"/>
  <c r="K59" i="83"/>
  <c r="K115" i="83"/>
  <c r="K17" i="84"/>
  <c r="E129" i="84"/>
  <c r="J129" i="84"/>
  <c r="K115" i="84"/>
  <c r="F129" i="83"/>
  <c r="J129" i="83"/>
  <c r="C129" i="83"/>
  <c r="K45" i="83"/>
  <c r="K101" i="83"/>
  <c r="K118" i="83"/>
  <c r="K120" i="83"/>
  <c r="K122" i="83"/>
  <c r="K124" i="83"/>
  <c r="K126" i="83"/>
  <c r="K128" i="83"/>
  <c r="F129" i="84"/>
  <c r="C129" i="84"/>
  <c r="K59" i="84"/>
  <c r="G129" i="83"/>
  <c r="K31" i="83"/>
  <c r="H129" i="83"/>
  <c r="K87" i="83"/>
  <c r="G129" i="84"/>
  <c r="K31" i="84"/>
  <c r="D129" i="84"/>
  <c r="K45" i="84"/>
  <c r="K101" i="84"/>
  <c r="K119" i="82"/>
  <c r="K120" i="82"/>
  <c r="K121" i="82"/>
  <c r="K122" i="82"/>
  <c r="K123" i="82"/>
  <c r="K124" i="82"/>
  <c r="K125" i="82"/>
  <c r="K126" i="82"/>
  <c r="K127" i="82"/>
  <c r="K128" i="82"/>
  <c r="K103" i="82"/>
  <c r="K104" i="82"/>
  <c r="K105" i="82"/>
  <c r="K106" i="82"/>
  <c r="K107" i="82"/>
  <c r="K108" i="82"/>
  <c r="K109" i="82"/>
  <c r="K110" i="82"/>
  <c r="K111" i="82"/>
  <c r="K112" i="82"/>
  <c r="K87" i="82"/>
  <c r="K88" i="82"/>
  <c r="K89" i="82"/>
  <c r="K90" i="82"/>
  <c r="K91" i="82"/>
  <c r="K92" i="82"/>
  <c r="K93" i="82"/>
  <c r="K94" i="82"/>
  <c r="K95" i="82"/>
  <c r="K96" i="82"/>
  <c r="K72" i="82"/>
  <c r="K73" i="82"/>
  <c r="K74" i="82"/>
  <c r="K75" i="82"/>
  <c r="K76" i="82"/>
  <c r="K77" i="82"/>
  <c r="K78" i="82"/>
  <c r="K79" i="82"/>
  <c r="K80" i="82"/>
  <c r="K55" i="82"/>
  <c r="K56" i="82"/>
  <c r="K57" i="82"/>
  <c r="K58" i="82"/>
  <c r="K59" i="82"/>
  <c r="K60" i="82"/>
  <c r="K61" i="82"/>
  <c r="K62" i="82"/>
  <c r="K63" i="82"/>
  <c r="K64" i="82"/>
  <c r="K39" i="82"/>
  <c r="K40" i="82"/>
  <c r="K41" i="82"/>
  <c r="K42" i="82"/>
  <c r="K43" i="82"/>
  <c r="K44" i="82"/>
  <c r="K45" i="82"/>
  <c r="K46" i="82"/>
  <c r="K47" i="82"/>
  <c r="K48" i="82"/>
  <c r="K9" i="82"/>
  <c r="K10" i="82"/>
  <c r="K11" i="82"/>
  <c r="K12" i="82"/>
  <c r="K13" i="82"/>
  <c r="K23" i="82"/>
  <c r="K24" i="82"/>
  <c r="K25" i="82"/>
  <c r="K26" i="82"/>
  <c r="K27" i="82"/>
  <c r="K129" i="83" l="1"/>
  <c r="J147" i="82"/>
  <c r="I147" i="82"/>
  <c r="H147" i="82"/>
  <c r="G147" i="82"/>
  <c r="F147" i="82"/>
  <c r="E147" i="82"/>
  <c r="D147" i="82"/>
  <c r="C147" i="82"/>
  <c r="J146" i="82"/>
  <c r="I146" i="82"/>
  <c r="H146" i="82"/>
  <c r="G146" i="82"/>
  <c r="F146" i="82"/>
  <c r="E146" i="82"/>
  <c r="D146" i="82"/>
  <c r="C146" i="82"/>
  <c r="J144" i="82"/>
  <c r="I144" i="82"/>
  <c r="H144" i="82"/>
  <c r="G144" i="82"/>
  <c r="F144" i="82"/>
  <c r="E144" i="82"/>
  <c r="D144" i="82"/>
  <c r="C144" i="82"/>
  <c r="J143" i="82"/>
  <c r="I143" i="82"/>
  <c r="H143" i="82"/>
  <c r="G143" i="82"/>
  <c r="F143" i="82"/>
  <c r="E143" i="82"/>
  <c r="D143" i="82"/>
  <c r="C143" i="82"/>
  <c r="J142" i="82"/>
  <c r="I142" i="82"/>
  <c r="H142" i="82"/>
  <c r="G142" i="82"/>
  <c r="F142" i="82"/>
  <c r="E142" i="82"/>
  <c r="D142" i="82"/>
  <c r="C142" i="82"/>
  <c r="J141" i="82"/>
  <c r="I141" i="82"/>
  <c r="H141" i="82"/>
  <c r="G141" i="82"/>
  <c r="F141" i="82"/>
  <c r="E141" i="82"/>
  <c r="D141" i="82"/>
  <c r="C141" i="82"/>
  <c r="J140" i="82"/>
  <c r="I140" i="82"/>
  <c r="H140" i="82"/>
  <c r="G140" i="82"/>
  <c r="F140" i="82"/>
  <c r="E140" i="82"/>
  <c r="D140" i="82"/>
  <c r="C140" i="82"/>
  <c r="K140" i="82" s="1"/>
  <c r="J139" i="82"/>
  <c r="I139" i="82"/>
  <c r="H139" i="82"/>
  <c r="G139" i="82"/>
  <c r="F139" i="82"/>
  <c r="E139" i="82"/>
  <c r="D139" i="82"/>
  <c r="C139" i="82"/>
  <c r="J138" i="82"/>
  <c r="I138" i="82"/>
  <c r="H138" i="82"/>
  <c r="G138" i="82"/>
  <c r="F138" i="82"/>
  <c r="E138" i="82"/>
  <c r="D138" i="82"/>
  <c r="C138" i="82"/>
  <c r="K138" i="82" s="1"/>
  <c r="J137" i="82"/>
  <c r="I137" i="82"/>
  <c r="H137" i="82"/>
  <c r="G137" i="82"/>
  <c r="F137" i="82"/>
  <c r="E137" i="82"/>
  <c r="D137" i="82"/>
  <c r="C137" i="82"/>
  <c r="J136" i="82"/>
  <c r="I136" i="82"/>
  <c r="H136" i="82"/>
  <c r="G136" i="82"/>
  <c r="F136" i="82"/>
  <c r="E136" i="82"/>
  <c r="D136" i="82"/>
  <c r="C136" i="82"/>
  <c r="J135" i="82"/>
  <c r="I135" i="82"/>
  <c r="H135" i="82"/>
  <c r="G135" i="82"/>
  <c r="F135" i="82"/>
  <c r="E135" i="82"/>
  <c r="D135" i="82"/>
  <c r="C135" i="82"/>
  <c r="J134" i="82"/>
  <c r="I134" i="82"/>
  <c r="H134" i="82"/>
  <c r="G134" i="82"/>
  <c r="F134" i="82"/>
  <c r="E134" i="82"/>
  <c r="D134" i="82"/>
  <c r="C134" i="82"/>
  <c r="K131" i="82"/>
  <c r="K130" i="82"/>
  <c r="J129" i="82"/>
  <c r="I129" i="82"/>
  <c r="H129" i="82"/>
  <c r="G129" i="82"/>
  <c r="F129" i="82"/>
  <c r="E129" i="82"/>
  <c r="D129" i="82"/>
  <c r="C129" i="82"/>
  <c r="K118" i="82"/>
  <c r="K115" i="82"/>
  <c r="K114" i="82"/>
  <c r="J113" i="82"/>
  <c r="I113" i="82"/>
  <c r="H113" i="82"/>
  <c r="G113" i="82"/>
  <c r="F113" i="82"/>
  <c r="E113" i="82"/>
  <c r="D113" i="82"/>
  <c r="C113" i="82"/>
  <c r="K102" i="82"/>
  <c r="K99" i="82"/>
  <c r="K98" i="82"/>
  <c r="J97" i="82"/>
  <c r="I97" i="82"/>
  <c r="H97" i="82"/>
  <c r="G97" i="82"/>
  <c r="F97" i="82"/>
  <c r="E97" i="82"/>
  <c r="D97" i="82"/>
  <c r="C97" i="82"/>
  <c r="K86" i="82"/>
  <c r="K83" i="82"/>
  <c r="K82" i="82"/>
  <c r="J81" i="82"/>
  <c r="I81" i="82"/>
  <c r="H81" i="82"/>
  <c r="G81" i="82"/>
  <c r="F81" i="82"/>
  <c r="E81" i="82"/>
  <c r="D81" i="82"/>
  <c r="C81" i="82"/>
  <c r="K81" i="82"/>
  <c r="K71" i="82"/>
  <c r="K70" i="82"/>
  <c r="K67" i="82"/>
  <c r="K66" i="82"/>
  <c r="J65" i="82"/>
  <c r="I65" i="82"/>
  <c r="H65" i="82"/>
  <c r="G65" i="82"/>
  <c r="F65" i="82"/>
  <c r="E65" i="82"/>
  <c r="D65" i="82"/>
  <c r="C65" i="82"/>
  <c r="K54" i="82"/>
  <c r="K51" i="82"/>
  <c r="K50" i="82"/>
  <c r="J49" i="82"/>
  <c r="I49" i="82"/>
  <c r="H49" i="82"/>
  <c r="G49" i="82"/>
  <c r="F49" i="82"/>
  <c r="E49" i="82"/>
  <c r="D49" i="82"/>
  <c r="C49" i="82"/>
  <c r="K38" i="82"/>
  <c r="K35" i="82"/>
  <c r="K34" i="82"/>
  <c r="J33" i="82"/>
  <c r="I33" i="82"/>
  <c r="H33" i="82"/>
  <c r="G33" i="82"/>
  <c r="F33" i="82"/>
  <c r="E33" i="82"/>
  <c r="D33" i="82"/>
  <c r="C33" i="82"/>
  <c r="K32" i="82"/>
  <c r="K31" i="82"/>
  <c r="K30" i="82"/>
  <c r="K29" i="82"/>
  <c r="K28" i="82"/>
  <c r="K22" i="82"/>
  <c r="K19" i="82"/>
  <c r="K18" i="82"/>
  <c r="J17" i="82"/>
  <c r="I17" i="82"/>
  <c r="H17" i="82"/>
  <c r="G17" i="82"/>
  <c r="F17" i="82"/>
  <c r="E17" i="82"/>
  <c r="D17" i="82"/>
  <c r="C17" i="82"/>
  <c r="K16" i="82"/>
  <c r="K15" i="82"/>
  <c r="K14" i="82"/>
  <c r="K8" i="82"/>
  <c r="K7" i="82"/>
  <c r="K6" i="82"/>
  <c r="K147" i="82" l="1"/>
  <c r="K146" i="82"/>
  <c r="K144" i="82"/>
  <c r="K142" i="82"/>
  <c r="K141" i="82"/>
  <c r="K143" i="82"/>
  <c r="K139" i="82"/>
  <c r="K136" i="82"/>
  <c r="K137" i="82"/>
  <c r="K135" i="82"/>
  <c r="K129" i="82"/>
  <c r="K113" i="82"/>
  <c r="K97" i="82"/>
  <c r="K65" i="82"/>
  <c r="F145" i="82"/>
  <c r="K49" i="82"/>
  <c r="K33" i="82"/>
  <c r="G145" i="82"/>
  <c r="J145" i="82"/>
  <c r="H145" i="82"/>
  <c r="E145" i="82"/>
  <c r="C145" i="82"/>
  <c r="I145" i="82"/>
  <c r="K17" i="82"/>
  <c r="D145" i="82"/>
  <c r="K134" i="82"/>
  <c r="K145" i="82" l="1"/>
  <c r="J52" i="80" l="1"/>
  <c r="I52" i="80"/>
  <c r="H52" i="80"/>
  <c r="G52" i="80"/>
  <c r="F52" i="80"/>
  <c r="E52" i="80"/>
  <c r="D52" i="80"/>
  <c r="C52" i="80"/>
  <c r="B52" i="80"/>
  <c r="K51" i="80"/>
  <c r="K50" i="80"/>
  <c r="K49" i="80"/>
  <c r="K48" i="80"/>
  <c r="K47" i="80"/>
  <c r="K46" i="80"/>
  <c r="K45" i="80"/>
  <c r="K44" i="80"/>
  <c r="K43" i="80"/>
  <c r="K42" i="80"/>
  <c r="K41" i="80"/>
  <c r="K40" i="80"/>
  <c r="K39" i="80"/>
  <c r="K38" i="80"/>
  <c r="K37" i="80"/>
  <c r="K36" i="80"/>
  <c r="K35" i="80"/>
  <c r="K34" i="80"/>
  <c r="K33" i="80"/>
  <c r="K32" i="80"/>
  <c r="K31" i="80"/>
  <c r="K30" i="80"/>
  <c r="K29" i="80"/>
  <c r="K28" i="80"/>
  <c r="K27" i="80"/>
  <c r="K26" i="80"/>
  <c r="K25" i="80"/>
  <c r="K24" i="80"/>
  <c r="K23" i="80"/>
  <c r="K22" i="80"/>
  <c r="K21" i="80"/>
  <c r="K20" i="80"/>
  <c r="K19" i="80"/>
  <c r="K18" i="80"/>
  <c r="K17" i="80"/>
  <c r="K16" i="80"/>
  <c r="K15" i="80"/>
  <c r="K14" i="80"/>
  <c r="K13" i="80"/>
  <c r="K12" i="80"/>
  <c r="K11" i="80"/>
  <c r="K10" i="80"/>
  <c r="K9" i="80"/>
  <c r="K8" i="80"/>
  <c r="K7" i="80"/>
  <c r="K6" i="80"/>
  <c r="K5" i="80"/>
  <c r="K4" i="80"/>
  <c r="K52" i="80" l="1"/>
  <c r="K91" i="76"/>
  <c r="J91" i="76"/>
  <c r="I91" i="76"/>
  <c r="H91" i="76"/>
  <c r="G91" i="76"/>
  <c r="F91" i="76"/>
  <c r="E91" i="76"/>
  <c r="D91" i="76"/>
  <c r="C91" i="76"/>
  <c r="K90" i="76"/>
  <c r="J90" i="76"/>
  <c r="I90" i="76"/>
  <c r="H90" i="76"/>
  <c r="G90" i="76"/>
  <c r="F90" i="76"/>
  <c r="E90" i="76"/>
  <c r="D90" i="76"/>
  <c r="C90" i="76"/>
  <c r="K89" i="76"/>
  <c r="J89" i="76"/>
  <c r="I89" i="76"/>
  <c r="H89" i="76"/>
  <c r="G89" i="76"/>
  <c r="F89" i="76"/>
  <c r="E89" i="76"/>
  <c r="D89" i="76"/>
  <c r="C89" i="76"/>
  <c r="K88" i="76"/>
  <c r="J88" i="76"/>
  <c r="I88" i="76"/>
  <c r="H88" i="76"/>
  <c r="G88" i="76"/>
  <c r="F88" i="76"/>
  <c r="E88" i="76"/>
  <c r="D88" i="76"/>
  <c r="C88" i="76"/>
  <c r="B88" i="76"/>
  <c r="B92" i="76" s="1"/>
  <c r="K87" i="76"/>
  <c r="J87" i="76"/>
  <c r="I87" i="76"/>
  <c r="H87" i="76"/>
  <c r="G87" i="76"/>
  <c r="F87" i="76"/>
  <c r="E87" i="76"/>
  <c r="D87" i="76"/>
  <c r="C87" i="76"/>
  <c r="K83" i="76"/>
  <c r="J83" i="76"/>
  <c r="I83" i="76"/>
  <c r="H83" i="76"/>
  <c r="G83" i="76"/>
  <c r="F83" i="76"/>
  <c r="E83" i="76"/>
  <c r="D83" i="76"/>
  <c r="C83" i="76"/>
  <c r="M83" i="76" s="1"/>
  <c r="B83" i="76"/>
  <c r="M82" i="76"/>
  <c r="L82" i="76"/>
  <c r="M81" i="76"/>
  <c r="L81" i="76"/>
  <c r="M80" i="76"/>
  <c r="L80" i="76"/>
  <c r="M79" i="76"/>
  <c r="L79" i="76"/>
  <c r="M78" i="76"/>
  <c r="L78" i="76"/>
  <c r="K74" i="76"/>
  <c r="J74" i="76"/>
  <c r="I74" i="76"/>
  <c r="H74" i="76"/>
  <c r="G74" i="76"/>
  <c r="F74" i="76"/>
  <c r="E74" i="76"/>
  <c r="D74" i="76"/>
  <c r="C74" i="76"/>
  <c r="B74" i="76"/>
  <c r="M73" i="76"/>
  <c r="L73" i="76"/>
  <c r="M72" i="76"/>
  <c r="L72" i="76"/>
  <c r="M71" i="76"/>
  <c r="L71" i="76"/>
  <c r="M70" i="76"/>
  <c r="L70" i="76"/>
  <c r="M69" i="76"/>
  <c r="L69" i="76"/>
  <c r="K65" i="76"/>
  <c r="J65" i="76"/>
  <c r="I65" i="76"/>
  <c r="H65" i="76"/>
  <c r="G65" i="76"/>
  <c r="F65" i="76"/>
  <c r="E65" i="76"/>
  <c r="D65" i="76"/>
  <c r="C65" i="76"/>
  <c r="B65" i="76"/>
  <c r="L65" i="76" s="1"/>
  <c r="M64" i="76"/>
  <c r="L64" i="76"/>
  <c r="M63" i="76"/>
  <c r="L63" i="76"/>
  <c r="M62" i="76"/>
  <c r="L62" i="76"/>
  <c r="M61" i="76"/>
  <c r="L61" i="76"/>
  <c r="M60" i="76"/>
  <c r="L60" i="76"/>
  <c r="K56" i="76"/>
  <c r="J56" i="76"/>
  <c r="I56" i="76"/>
  <c r="H56" i="76"/>
  <c r="G56" i="76"/>
  <c r="F56" i="76"/>
  <c r="E56" i="76"/>
  <c r="D56" i="76"/>
  <c r="C56" i="76"/>
  <c r="M55" i="76"/>
  <c r="L55" i="76"/>
  <c r="M54" i="76"/>
  <c r="L54" i="76"/>
  <c r="M53" i="76"/>
  <c r="L53" i="76"/>
  <c r="L52" i="76"/>
  <c r="M51" i="76"/>
  <c r="L51" i="76"/>
  <c r="K47" i="76"/>
  <c r="J47" i="76"/>
  <c r="I47" i="76"/>
  <c r="H47" i="76"/>
  <c r="G47" i="76"/>
  <c r="F47" i="76"/>
  <c r="E47" i="76"/>
  <c r="D47" i="76"/>
  <c r="C47" i="76"/>
  <c r="M46" i="76"/>
  <c r="L46" i="76"/>
  <c r="M45" i="76"/>
  <c r="L45" i="76"/>
  <c r="M44" i="76"/>
  <c r="L44" i="76"/>
  <c r="M43" i="76"/>
  <c r="L43" i="76"/>
  <c r="M42" i="76"/>
  <c r="L42" i="76"/>
  <c r="K38" i="76"/>
  <c r="J38" i="76"/>
  <c r="I38" i="76"/>
  <c r="H38" i="76"/>
  <c r="G38" i="76"/>
  <c r="F38" i="76"/>
  <c r="E38" i="76"/>
  <c r="D38" i="76"/>
  <c r="C38" i="76"/>
  <c r="M37" i="76"/>
  <c r="L37" i="76"/>
  <c r="M36" i="76"/>
  <c r="L36" i="76"/>
  <c r="M35" i="76"/>
  <c r="L35" i="76"/>
  <c r="M34" i="76"/>
  <c r="L34" i="76"/>
  <c r="M33" i="76"/>
  <c r="L33" i="76"/>
  <c r="K29" i="76"/>
  <c r="J29" i="76"/>
  <c r="I29" i="76"/>
  <c r="H29" i="76"/>
  <c r="G29" i="76"/>
  <c r="F29" i="76"/>
  <c r="E29" i="76"/>
  <c r="D29" i="76"/>
  <c r="C29" i="76"/>
  <c r="M28" i="76"/>
  <c r="L28" i="76"/>
  <c r="M27" i="76"/>
  <c r="L27" i="76"/>
  <c r="M26" i="76"/>
  <c r="L26" i="76"/>
  <c r="M25" i="76"/>
  <c r="L25" i="76"/>
  <c r="M24" i="76"/>
  <c r="L24" i="76"/>
  <c r="K20" i="76"/>
  <c r="J20" i="76"/>
  <c r="I20" i="76"/>
  <c r="H20" i="76"/>
  <c r="G20" i="76"/>
  <c r="F20" i="76"/>
  <c r="E20" i="76"/>
  <c r="D20" i="76"/>
  <c r="C20" i="76"/>
  <c r="M19" i="76"/>
  <c r="L19" i="76"/>
  <c r="M18" i="76"/>
  <c r="L18" i="76"/>
  <c r="M17" i="76"/>
  <c r="L17" i="76"/>
  <c r="M16" i="76"/>
  <c r="L16" i="76"/>
  <c r="M15" i="76"/>
  <c r="L15" i="76"/>
  <c r="K11" i="76"/>
  <c r="J11" i="76"/>
  <c r="I11" i="76"/>
  <c r="H11" i="76"/>
  <c r="G11" i="76"/>
  <c r="F11" i="76"/>
  <c r="E11" i="76"/>
  <c r="D11" i="76"/>
  <c r="C11" i="76"/>
  <c r="B11" i="76"/>
  <c r="M10" i="76"/>
  <c r="L10" i="76"/>
  <c r="M9" i="76"/>
  <c r="L9" i="76"/>
  <c r="M8" i="76"/>
  <c r="L8" i="76"/>
  <c r="M7" i="76"/>
  <c r="L7" i="76"/>
  <c r="M6" i="76"/>
  <c r="L6" i="76"/>
  <c r="R128" i="73"/>
  <c r="Q128" i="73"/>
  <c r="P128" i="73"/>
  <c r="N128" i="73"/>
  <c r="M128" i="73"/>
  <c r="L128" i="73"/>
  <c r="J128" i="73"/>
  <c r="I128" i="73"/>
  <c r="H128" i="73"/>
  <c r="F128" i="73"/>
  <c r="E128" i="73"/>
  <c r="D128" i="73"/>
  <c r="R127" i="73"/>
  <c r="Q127" i="73"/>
  <c r="P127" i="73"/>
  <c r="N127" i="73"/>
  <c r="M127" i="73"/>
  <c r="L127" i="73"/>
  <c r="J127" i="73"/>
  <c r="I127" i="73"/>
  <c r="H127" i="73"/>
  <c r="F127" i="73"/>
  <c r="E127" i="73"/>
  <c r="D127" i="73"/>
  <c r="R126" i="73"/>
  <c r="Q126" i="73"/>
  <c r="P126" i="73"/>
  <c r="N126" i="73"/>
  <c r="M126" i="73"/>
  <c r="L126" i="73"/>
  <c r="J126" i="73"/>
  <c r="I126" i="73"/>
  <c r="H126" i="73"/>
  <c r="F126" i="73"/>
  <c r="E126" i="73"/>
  <c r="D126" i="73"/>
  <c r="R125" i="73"/>
  <c r="Q125" i="73"/>
  <c r="P125" i="73"/>
  <c r="N125" i="73"/>
  <c r="M125" i="73"/>
  <c r="L125" i="73"/>
  <c r="J125" i="73"/>
  <c r="I125" i="73"/>
  <c r="H125" i="73"/>
  <c r="F125" i="73"/>
  <c r="E125" i="73"/>
  <c r="D125" i="73"/>
  <c r="R124" i="73"/>
  <c r="Q124" i="73"/>
  <c r="P124" i="73"/>
  <c r="N124" i="73"/>
  <c r="M124" i="73"/>
  <c r="L124" i="73"/>
  <c r="J124" i="73"/>
  <c r="I124" i="73"/>
  <c r="H124" i="73"/>
  <c r="F124" i="73"/>
  <c r="E124" i="73"/>
  <c r="D124" i="73"/>
  <c r="R123" i="73"/>
  <c r="Q123" i="73"/>
  <c r="P123" i="73"/>
  <c r="N123" i="73"/>
  <c r="M123" i="73"/>
  <c r="L123" i="73"/>
  <c r="J123" i="73"/>
  <c r="I123" i="73"/>
  <c r="H123" i="73"/>
  <c r="F123" i="73"/>
  <c r="E123" i="73"/>
  <c r="D123" i="73"/>
  <c r="R122" i="73"/>
  <c r="Q122" i="73"/>
  <c r="P122" i="73"/>
  <c r="N122" i="73"/>
  <c r="M122" i="73"/>
  <c r="L122" i="73"/>
  <c r="J122" i="73"/>
  <c r="I122" i="73"/>
  <c r="H122" i="73"/>
  <c r="F122" i="73"/>
  <c r="E122" i="73"/>
  <c r="D122" i="73"/>
  <c r="R121" i="73"/>
  <c r="Q121" i="73"/>
  <c r="P121" i="73"/>
  <c r="N121" i="73"/>
  <c r="M121" i="73"/>
  <c r="L121" i="73"/>
  <c r="J121" i="73"/>
  <c r="I121" i="73"/>
  <c r="H121" i="73"/>
  <c r="F121" i="73"/>
  <c r="E121" i="73"/>
  <c r="D121" i="73"/>
  <c r="R120" i="73"/>
  <c r="Q120" i="73"/>
  <c r="P120" i="73"/>
  <c r="N120" i="73"/>
  <c r="M120" i="73"/>
  <c r="L120" i="73"/>
  <c r="J120" i="73"/>
  <c r="I120" i="73"/>
  <c r="H120" i="73"/>
  <c r="F120" i="73"/>
  <c r="E120" i="73"/>
  <c r="D120" i="73"/>
  <c r="R119" i="73"/>
  <c r="Q119" i="73"/>
  <c r="P119" i="73"/>
  <c r="N119" i="73"/>
  <c r="M119" i="73"/>
  <c r="M129" i="73" s="1"/>
  <c r="L119" i="73"/>
  <c r="J119" i="73"/>
  <c r="I119" i="73"/>
  <c r="I129" i="73" s="1"/>
  <c r="H119" i="73"/>
  <c r="F119" i="73"/>
  <c r="E119" i="73"/>
  <c r="E129" i="73" s="1"/>
  <c r="D119" i="73"/>
  <c r="R115" i="73"/>
  <c r="Q115" i="73"/>
  <c r="P115" i="73"/>
  <c r="N115" i="73"/>
  <c r="M115" i="73"/>
  <c r="L115" i="73"/>
  <c r="J115" i="73"/>
  <c r="I115" i="73"/>
  <c r="H115" i="73"/>
  <c r="F115" i="73"/>
  <c r="E115" i="73"/>
  <c r="D115" i="73"/>
  <c r="R101" i="73"/>
  <c r="Q101" i="73"/>
  <c r="P101" i="73"/>
  <c r="N101" i="73"/>
  <c r="M101" i="73"/>
  <c r="L101" i="73"/>
  <c r="J101" i="73"/>
  <c r="I101" i="73"/>
  <c r="H101" i="73"/>
  <c r="F101" i="73"/>
  <c r="E101" i="73"/>
  <c r="D101" i="73"/>
  <c r="R87" i="73"/>
  <c r="Q87" i="73"/>
  <c r="P87" i="73"/>
  <c r="N87" i="73"/>
  <c r="M87" i="73"/>
  <c r="L87" i="73"/>
  <c r="J87" i="73"/>
  <c r="I87" i="73"/>
  <c r="H87" i="73"/>
  <c r="F87" i="73"/>
  <c r="E87" i="73"/>
  <c r="D87" i="73"/>
  <c r="R73" i="73"/>
  <c r="Q73" i="73"/>
  <c r="P73" i="73"/>
  <c r="N73" i="73"/>
  <c r="M73" i="73"/>
  <c r="L73" i="73"/>
  <c r="J73" i="73"/>
  <c r="I73" i="73"/>
  <c r="H73" i="73"/>
  <c r="F73" i="73"/>
  <c r="E73" i="73"/>
  <c r="D73" i="73"/>
  <c r="R59" i="73"/>
  <c r="Q59" i="73"/>
  <c r="P59" i="73"/>
  <c r="N59" i="73"/>
  <c r="M59" i="73"/>
  <c r="L59" i="73"/>
  <c r="J59" i="73"/>
  <c r="I59" i="73"/>
  <c r="H59" i="73"/>
  <c r="F59" i="73"/>
  <c r="E59" i="73"/>
  <c r="D59" i="73"/>
  <c r="R45" i="73"/>
  <c r="Q45" i="73"/>
  <c r="P45" i="73"/>
  <c r="N45" i="73"/>
  <c r="M45" i="73"/>
  <c r="L45" i="73"/>
  <c r="J45" i="73"/>
  <c r="I45" i="73"/>
  <c r="H45" i="73"/>
  <c r="F45" i="73"/>
  <c r="E45" i="73"/>
  <c r="D45" i="73"/>
  <c r="R31" i="73"/>
  <c r="Q31" i="73"/>
  <c r="P31" i="73"/>
  <c r="N31" i="73"/>
  <c r="M31" i="73"/>
  <c r="L31" i="73"/>
  <c r="J31" i="73"/>
  <c r="I31" i="73"/>
  <c r="H31" i="73"/>
  <c r="F31" i="73"/>
  <c r="E31" i="73"/>
  <c r="D31" i="73"/>
  <c r="R17" i="73"/>
  <c r="Q17" i="73"/>
  <c r="P17" i="73"/>
  <c r="N17" i="73"/>
  <c r="M17" i="73"/>
  <c r="L17" i="73"/>
  <c r="J17" i="73"/>
  <c r="I17" i="73"/>
  <c r="H17" i="73"/>
  <c r="F17" i="73"/>
  <c r="E17" i="73"/>
  <c r="D17" i="73"/>
  <c r="L29" i="76" l="1"/>
  <c r="D129" i="73"/>
  <c r="J129" i="73"/>
  <c r="R129" i="73"/>
  <c r="L129" i="73"/>
  <c r="Q129" i="73"/>
  <c r="P129" i="73"/>
  <c r="L83" i="76"/>
  <c r="L74" i="76"/>
  <c r="M74" i="76"/>
  <c r="M65" i="76"/>
  <c r="M56" i="76"/>
  <c r="M47" i="76"/>
  <c r="L47" i="76"/>
  <c r="M29" i="76"/>
  <c r="M20" i="76"/>
  <c r="L11" i="76"/>
  <c r="M11" i="76"/>
  <c r="L56" i="76"/>
  <c r="M38" i="76"/>
  <c r="L38" i="76"/>
  <c r="L89" i="76"/>
  <c r="F92" i="76"/>
  <c r="F93" i="76" s="1"/>
  <c r="L20" i="76"/>
  <c r="E92" i="76"/>
  <c r="E93" i="76" s="1"/>
  <c r="K92" i="76"/>
  <c r="K93" i="76" s="1"/>
  <c r="M89" i="76"/>
  <c r="L91" i="76"/>
  <c r="L88" i="76"/>
  <c r="I92" i="76"/>
  <c r="I93" i="76" s="1"/>
  <c r="L87" i="76"/>
  <c r="J92" i="76"/>
  <c r="J93" i="76" s="1"/>
  <c r="L90" i="76"/>
  <c r="G92" i="76"/>
  <c r="G93" i="76" s="1"/>
  <c r="M88" i="76"/>
  <c r="M91" i="76"/>
  <c r="H92" i="76"/>
  <c r="H93" i="76" s="1"/>
  <c r="C92" i="76"/>
  <c r="M90" i="76"/>
  <c r="M87" i="76"/>
  <c r="D92" i="76"/>
  <c r="D93" i="76" s="1"/>
  <c r="F129" i="73"/>
  <c r="N129" i="73"/>
  <c r="H129" i="73"/>
  <c r="M92" i="76" l="1"/>
  <c r="M93" i="76" s="1"/>
  <c r="L92" i="76"/>
  <c r="L93" i="76" s="1"/>
  <c r="C93" i="76"/>
  <c r="B93" i="76"/>
  <c r="J31" i="14" l="1"/>
  <c r="I31" i="14"/>
  <c r="H31" i="14"/>
  <c r="G31" i="14"/>
  <c r="F31" i="14"/>
  <c r="E31" i="14"/>
  <c r="D31" i="14"/>
  <c r="C31" i="14"/>
  <c r="D17" i="14"/>
  <c r="E17" i="14"/>
  <c r="F17" i="14"/>
  <c r="G17" i="14"/>
  <c r="H17" i="14"/>
  <c r="I17" i="14"/>
  <c r="J17" i="14"/>
  <c r="C17" i="14"/>
  <c r="J44" i="14"/>
  <c r="I44" i="14"/>
  <c r="H44" i="14"/>
  <c r="G44" i="14"/>
  <c r="F44" i="14"/>
  <c r="E44" i="14"/>
  <c r="D44" i="14"/>
  <c r="C44" i="14"/>
  <c r="J43" i="14"/>
  <c r="I43" i="14"/>
  <c r="H43" i="14"/>
  <c r="G43" i="14"/>
  <c r="F43" i="14"/>
  <c r="E43" i="14"/>
  <c r="D43" i="14"/>
  <c r="C43" i="14"/>
  <c r="K30" i="14"/>
  <c r="K16" i="14"/>
  <c r="K43" i="14" l="1"/>
  <c r="K44" i="14"/>
  <c r="J42" i="14" l="1"/>
  <c r="I42" i="14"/>
  <c r="H42" i="14"/>
  <c r="G42" i="14"/>
  <c r="F42" i="14"/>
  <c r="E42" i="14"/>
  <c r="D42" i="14"/>
  <c r="C42" i="14"/>
  <c r="J41" i="14"/>
  <c r="I41" i="14"/>
  <c r="H41" i="14"/>
  <c r="G41" i="14"/>
  <c r="F41" i="14"/>
  <c r="E41" i="14"/>
  <c r="D41" i="14"/>
  <c r="C41" i="14"/>
  <c r="J40" i="14"/>
  <c r="I40" i="14"/>
  <c r="H40" i="14"/>
  <c r="G40" i="14"/>
  <c r="F40" i="14"/>
  <c r="E40" i="14"/>
  <c r="D40" i="14"/>
  <c r="C40" i="14"/>
  <c r="J39" i="14"/>
  <c r="I39" i="14"/>
  <c r="H39" i="14"/>
  <c r="G39" i="14"/>
  <c r="F39" i="14"/>
  <c r="E39" i="14"/>
  <c r="D39" i="14"/>
  <c r="C39" i="14"/>
  <c r="J38" i="14"/>
  <c r="I38" i="14"/>
  <c r="H38" i="14"/>
  <c r="G38" i="14"/>
  <c r="F38" i="14"/>
  <c r="E38" i="14"/>
  <c r="D38" i="14"/>
  <c r="C38" i="14"/>
  <c r="J37" i="14"/>
  <c r="I37" i="14"/>
  <c r="H37" i="14"/>
  <c r="G37" i="14"/>
  <c r="F37" i="14"/>
  <c r="E37" i="14"/>
  <c r="D37" i="14"/>
  <c r="C37" i="14"/>
  <c r="J36" i="14"/>
  <c r="I36" i="14"/>
  <c r="H36" i="14"/>
  <c r="G36" i="14"/>
  <c r="F36" i="14"/>
  <c r="E36" i="14"/>
  <c r="D36" i="14"/>
  <c r="C36" i="14"/>
  <c r="J35" i="14"/>
  <c r="I35" i="14"/>
  <c r="H35" i="14"/>
  <c r="G35" i="14"/>
  <c r="F35" i="14"/>
  <c r="E35" i="14"/>
  <c r="D35" i="14"/>
  <c r="C35" i="14"/>
  <c r="J34" i="14"/>
  <c r="I34" i="14"/>
  <c r="H34" i="14"/>
  <c r="G34" i="14"/>
  <c r="F34" i="14"/>
  <c r="E34" i="14"/>
  <c r="D34" i="14"/>
  <c r="C34" i="14"/>
  <c r="K34" i="14" l="1"/>
  <c r="K35" i="14"/>
  <c r="K36" i="14"/>
  <c r="K37" i="14"/>
  <c r="K38" i="14"/>
  <c r="K39" i="14"/>
  <c r="K40" i="14"/>
  <c r="K41" i="14"/>
  <c r="K42" i="14"/>
  <c r="K45" i="14" l="1"/>
  <c r="D45" i="14"/>
  <c r="E45" i="14"/>
  <c r="F45" i="14"/>
  <c r="G45" i="14"/>
  <c r="H45" i="14"/>
  <c r="I45" i="14"/>
  <c r="J45" i="14"/>
  <c r="C45" i="14"/>
  <c r="K21" i="14" l="1"/>
  <c r="K22" i="14"/>
  <c r="K23" i="14"/>
  <c r="K24" i="14"/>
  <c r="K25" i="14"/>
  <c r="K26" i="14"/>
  <c r="K27" i="14"/>
  <c r="K28" i="14"/>
  <c r="K29" i="14"/>
  <c r="K20" i="14"/>
  <c r="K7" i="14"/>
  <c r="K8" i="14"/>
  <c r="K9" i="14"/>
  <c r="K10" i="14"/>
  <c r="K11" i="14"/>
  <c r="K12" i="14"/>
  <c r="K13" i="14"/>
  <c r="K14" i="14"/>
  <c r="K15" i="14"/>
  <c r="K6" i="14"/>
  <c r="K17" i="14" s="1"/>
  <c r="K31"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<sst xmlns="http://schemas.openxmlformats.org/spreadsheetml/2006/main" count="2758" uniqueCount="533">
  <si>
    <t>Bakalářské studium</t>
  </si>
  <si>
    <t>Navazující magisterské studium</t>
  </si>
  <si>
    <t>Magisterské studium</t>
  </si>
  <si>
    <t>Doktorské studium</t>
  </si>
  <si>
    <t>CELKEM</t>
  </si>
  <si>
    <t>P = prezenční</t>
  </si>
  <si>
    <t>K/D = kombinované / distanční</t>
  </si>
  <si>
    <t>P</t>
  </si>
  <si>
    <t>K/D</t>
  </si>
  <si>
    <t>Fakulta 1 (název)*</t>
  </si>
  <si>
    <t>Fakulta 2 (název)*</t>
  </si>
  <si>
    <t>Vysoká škola (název)</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</si>
  <si>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</si>
  <si>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</si>
  <si>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</si>
  <si>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</si>
  <si>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</si>
  <si>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</si>
  <si>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</si>
  <si>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</si>
  <si>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</si>
  <si>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</si>
  <si>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</si>
  <si>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</si>
  <si>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</si>
  <si>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</si>
  <si>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</si>
  <si>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</si>
  <si>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</si>
  <si>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</si>
  <si>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</si>
  <si>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</si>
  <si>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</si>
  <si>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 vyslaných studentů*</t>
  </si>
  <si>
    <t>Počet přijatých studentů**</t>
  </si>
  <si>
    <t>Počet vyslaných akademických pracovníků***</t>
  </si>
  <si>
    <t>Počet přijatých akademických pracovníků****</t>
  </si>
  <si>
    <t>Ostatní</t>
  </si>
  <si>
    <t>Vědečtí, výzkumní a vývojoví pracovníci podílející se na pedagog. činnosti</t>
  </si>
  <si>
    <t xml:space="preserve">Vědečtí, výzkumní a vývojoví pracovníci podílející se na pedagog. činnosti </t>
  </si>
  <si>
    <t xml:space="preserve">Země </t>
  </si>
  <si>
    <t>Celkem</t>
  </si>
  <si>
    <t>Celkem žen</t>
  </si>
  <si>
    <t>Číslo a název tabulky</t>
  </si>
  <si>
    <t>Popis metodiky</t>
  </si>
  <si>
    <t xml:space="preserve">Z toho počet žen celkem </t>
  </si>
  <si>
    <t>Z toho počet cizinců celkem</t>
  </si>
  <si>
    <t>Počet přijetí</t>
  </si>
  <si>
    <t>Počet zápisů ke studiu</t>
  </si>
  <si>
    <t>CELKEM zaměstnanci</t>
  </si>
  <si>
    <t>Ostatní pracoviště celkem</t>
  </si>
  <si>
    <t>0,31–0,5</t>
  </si>
  <si>
    <t>0,51–0,7</t>
  </si>
  <si>
    <t>Fakulta celkem</t>
  </si>
  <si>
    <t>X</t>
  </si>
  <si>
    <t>VŠ CELKEM</t>
  </si>
  <si>
    <t>CELKEM za zemi</t>
  </si>
  <si>
    <t xml:space="preserve">Doktorské studium </t>
  </si>
  <si>
    <t>Příklad:</t>
  </si>
  <si>
    <t>Vysoká škola CELKEM</t>
  </si>
  <si>
    <t>Počet vyslaných ostatních pracovníků***</t>
  </si>
  <si>
    <t>Počet přijatých ostatních pracovníků****</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</si>
  <si>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</si>
  <si>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</si>
  <si>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</si>
  <si>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</si>
  <si>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</si>
  <si>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</si>
  <si>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</si>
  <si>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</si>
  <si>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</si>
  <si>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</si>
  <si>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</si>
  <si>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</si>
  <si>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</si>
  <si>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</si>
  <si>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Ázerbájdžánská republika</t>
  </si>
  <si>
    <t>Belgické království</t>
  </si>
  <si>
    <t>Bosna a Hercegovina</t>
  </si>
  <si>
    <t>Bulharská republika</t>
  </si>
  <si>
    <t>Černá Hora</t>
  </si>
  <si>
    <t>Dánské království</t>
  </si>
  <si>
    <t>Estonská republika</t>
  </si>
  <si>
    <t>Finská republika</t>
  </si>
  <si>
    <t>Francouzská republika</t>
  </si>
  <si>
    <t>Chorvatská republika</t>
  </si>
  <si>
    <t>Íránská islámská republika</t>
  </si>
  <si>
    <t>Irsko</t>
  </si>
  <si>
    <t>Islandská republika</t>
  </si>
  <si>
    <t>Italská republika</t>
  </si>
  <si>
    <t>Jihoafrická republika</t>
  </si>
  <si>
    <t>Republika Kazachstán</t>
  </si>
  <si>
    <t>Korejská republika</t>
  </si>
  <si>
    <t>Kyperská republika</t>
  </si>
  <si>
    <t>Litevská republika</t>
  </si>
  <si>
    <t>Lotyšská republika</t>
  </si>
  <si>
    <t>Maďarsko</t>
  </si>
  <si>
    <t>Maltská republika</t>
  </si>
  <si>
    <t>Spojené státy mexické</t>
  </si>
  <si>
    <t>Spolková republika Německo</t>
  </si>
  <si>
    <t>Norské království</t>
  </si>
  <si>
    <t>Nezávislý stát Papua Nová Guinea</t>
  </si>
  <si>
    <t>Peruánská republika</t>
  </si>
  <si>
    <t>Polská republika</t>
  </si>
  <si>
    <t>Portugalská republika</t>
  </si>
  <si>
    <t>Rakouská republika</t>
  </si>
  <si>
    <t>Rumunsko</t>
  </si>
  <si>
    <t>Ruská federace</t>
  </si>
  <si>
    <t>Řecká republika</t>
  </si>
  <si>
    <t>Slovenská republika</t>
  </si>
  <si>
    <t>Slovinská republika</t>
  </si>
  <si>
    <t>Stát Spojené arabské emiráty</t>
  </si>
  <si>
    <t>Spojené státy americké</t>
  </si>
  <si>
    <t>Srbská republika</t>
  </si>
  <si>
    <t>Španělské království</t>
  </si>
  <si>
    <t>Švédské království</t>
  </si>
  <si>
    <t>Švýcarská konfederace</t>
  </si>
  <si>
    <t>Thajské království</t>
  </si>
  <si>
    <t>Turecká republika</t>
  </si>
  <si>
    <t>Ugandská republika</t>
  </si>
  <si>
    <t>Spojené království Velké Británie a Severního Irska</t>
  </si>
  <si>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</si>
  <si>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</si>
  <si>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</si>
  <si>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</si>
  <si>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t xml:space="preserve">Tab. 3.4: Stipendia studentům podle účelu stipendia (počty fyzických osob) </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</si>
  <si>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</si>
  <si>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</si>
  <si>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</si>
  <si>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</si>
  <si>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</si>
  <si>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</si>
  <si>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</si>
  <si>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</si>
  <si>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</si>
  <si>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</si>
  <si>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</si>
  <si>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</si>
  <si>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</si>
  <si>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</si>
  <si>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</si>
  <si>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</si>
  <si>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</si>
  <si>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</si>
  <si>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</si>
  <si>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</si>
  <si>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</si>
  <si>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Česká republika</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</si>
  <si>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</si>
  <si>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</si>
  <si>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</si>
  <si>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</si>
  <si>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</si>
  <si>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</si>
  <si>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</si>
  <si>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t>Ostatní pracoviště celkem**</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</si>
  <si>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</si>
  <si>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</si>
  <si>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</si>
  <si>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</si>
  <si>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</si>
  <si>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</si>
  <si>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</si>
  <si>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</si>
  <si>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</si>
  <si>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</si>
  <si>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</si>
  <si>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</si>
  <si>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</si>
  <si>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</si>
  <si>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</si>
  <si>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</si>
  <si>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</si>
  <si>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</si>
  <si>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</si>
  <si>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</si>
  <si>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</si>
  <si>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</si>
  <si>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</si>
  <si>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</si>
  <si>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</si>
  <si>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</si>
  <si>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</si>
  <si>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</si>
  <si>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</si>
  <si>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</si>
  <si>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</si>
  <si>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</si>
  <si>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</si>
  <si>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</si>
  <si>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</si>
  <si>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</si>
  <si>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</si>
  <si>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</si>
  <si>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</si>
  <si>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</si>
  <si>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</si>
  <si>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</si>
  <si>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</si>
  <si>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</si>
  <si>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</si>
  <si>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Republika Severní Makedonie</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</si>
  <si>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</si>
  <si>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</si>
  <si>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</si>
  <si>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</si>
  <si>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</si>
  <si>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</si>
  <si>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</si>
  <si>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</si>
  <si>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</si>
  <si>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</si>
  <si>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</si>
  <si>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</si>
  <si>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</si>
  <si>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</si>
  <si>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</si>
  <si>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</si>
  <si>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</si>
  <si>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</si>
  <si>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</si>
  <si>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</si>
  <si>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</si>
  <si>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</si>
  <si>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</si>
  <si>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</si>
  <si>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</si>
  <si>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</si>
  <si>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</si>
  <si>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</si>
  <si>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</si>
  <si>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</si>
  <si>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</si>
  <si>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</si>
  <si>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</si>
  <si>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</si>
  <si>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</si>
  <si>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</si>
  <si>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Tab. 6.2: Věková struktura akademických, vědeckých a ostatních pracovníků (počty fyzických osob)</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</si>
  <si>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</si>
  <si>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</si>
  <si>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</si>
  <si>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</si>
  <si>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</si>
  <si>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</si>
  <si>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</si>
  <si>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</si>
  <si>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</si>
  <si>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</si>
  <si>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</si>
  <si>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</si>
  <si>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</si>
  <si>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</si>
  <si>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</si>
  <si>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</si>
  <si>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</si>
  <si>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</si>
  <si>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</si>
  <si>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</si>
  <si>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Jihočeská univerzita v Českých Budějovicích</t>
  </si>
  <si>
    <t>Ekonomická fakulta JU</t>
  </si>
  <si>
    <t>Filozofická fakulta JU</t>
  </si>
  <si>
    <t>Z toho počet žen na Fakultě</t>
  </si>
  <si>
    <t>Z toho počet cizinců na Fakultě</t>
  </si>
  <si>
    <t>Pedagogická fakulta JU</t>
  </si>
  <si>
    <t>Přírodovědecká fakulta JU</t>
  </si>
  <si>
    <t>Fakulta rybářství a ochrany vod JU</t>
  </si>
  <si>
    <t>Teologická fakulta JU</t>
  </si>
  <si>
    <t>Zdravotně sociální fakulta JU</t>
  </si>
  <si>
    <t>Zemědělská fakulta JU</t>
  </si>
  <si>
    <t xml:space="preserve"> - celkový údaj za VŠ není součtem údajů za jednotlivé fakulty!</t>
  </si>
  <si>
    <t>Vědečtí pracovníci nespadající do ostatních kategorií</t>
  </si>
  <si>
    <t xml:space="preserve">Počty žen </t>
  </si>
  <si>
    <t>Ostatní pracoviště JU</t>
  </si>
  <si>
    <t>Vědečtí pracovníci*</t>
  </si>
  <si>
    <t>více než 1</t>
  </si>
  <si>
    <t>Teologicka fakulta JU</t>
  </si>
  <si>
    <t>Zemědělská fakulta jU</t>
  </si>
  <si>
    <t>Kontrola s údaji z tab. 6.2</t>
  </si>
  <si>
    <t>Vědečtí pracovníci**</t>
  </si>
  <si>
    <t>Filozofická fakulta</t>
  </si>
  <si>
    <t>Pedagogická fakulta</t>
  </si>
  <si>
    <t>Pozn.: **** = Ostatními zaměstnanci se rozumí všichni další pracovníci, kteří se přímo nepodílejí na vzdělávání a výzkumu. Jedná se tedy zejména o administrativní, technické a jiné zaměstnance.</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</si>
  <si>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</si>
  <si>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
  </si>
  <si>
    <t xml:space="preserve"> </t>
  </si>
  <si>
    <r>
      <rPr>
        <b/>
        <sz val="12"/>
        <color indexed="9"/>
        <rFont val="Calibri"/>
        <family val="2"/>
        <charset val="238"/>
      </rPr>
      <t xml:space="preserve">Tab. 2.2: </t>
    </r>
    <r>
      <rPr>
        <b/>
        <sz val="14"/>
        <color indexed="9"/>
        <rFont val="Calibri"/>
        <family val="2"/>
        <charset val="238"/>
      </rPr>
      <t>Studijní programy v cizím jazyce (počty)</t>
    </r>
  </si>
  <si>
    <t xml:space="preserve">Jihočeská univerzita v Českých Budějovicích  </t>
  </si>
  <si>
    <t>Ekonomická fakulta JU*</t>
  </si>
  <si>
    <t>Filozofická fakulta JU*</t>
  </si>
  <si>
    <t>Pedagogická fakulta JU*</t>
  </si>
  <si>
    <t>Přírodovědecká fakulta JU*</t>
  </si>
  <si>
    <t>Fakulta rybářství a ochrany vod JU*</t>
  </si>
  <si>
    <t>Teologická fakulta JU*</t>
  </si>
  <si>
    <t>Zdravotně sociální fakulta JU*</t>
  </si>
  <si>
    <t>Zemědělská fakulta JU*</t>
  </si>
  <si>
    <r>
      <rPr>
        <b/>
        <sz val="12"/>
        <color indexed="9"/>
        <rFont val="Calibri"/>
        <family val="2"/>
        <charset val="238"/>
      </rPr>
      <t>Tab. 2.1:</t>
    </r>
    <r>
      <rPr>
        <b/>
        <sz val="14"/>
        <color indexed="9"/>
        <rFont val="Calibri"/>
        <family val="2"/>
        <charset val="238"/>
      </rPr>
      <t xml:space="preserve"> Akreditované studijní programy (počty)</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</si>
  <si>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</si>
  <si>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</si>
  <si>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</si>
  <si>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</si>
  <si>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</si>
  <si>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</si>
  <si>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</si>
  <si>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</si>
  <si>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</si>
  <si>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</si>
  <si>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</si>
  <si>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</si>
  <si>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</si>
  <si>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</si>
  <si>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</si>
  <si>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</si>
  <si>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</si>
  <si>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</si>
  <si>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</si>
  <si>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</si>
  <si>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</si>
  <si>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</si>
  <si>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Název programu 1</t>
  </si>
  <si>
    <t>Regional and European Project Management</t>
  </si>
  <si>
    <t>Počet studijních programů</t>
  </si>
  <si>
    <t>Partnerské organizace</t>
  </si>
  <si>
    <t>Université Bretagne-Sud (UBS), Francie; Westsächsische Hochschule Zwickau (WHZ), Německo</t>
  </si>
  <si>
    <t>Počet aktivních studií v těchto programech</t>
  </si>
  <si>
    <t>Přidružené organizace</t>
  </si>
  <si>
    <t>Druh programu (Joint/Double/Multiple Degree)</t>
  </si>
  <si>
    <t>Joint Degree</t>
  </si>
  <si>
    <t>Typ programu (bakalářský, navazující magisterský, magisterský, doktorský)</t>
  </si>
  <si>
    <t>navazující magisterský</t>
  </si>
  <si>
    <t>Počet aktivních studií k 31. 12.</t>
  </si>
  <si>
    <t>Název programu 2</t>
  </si>
  <si>
    <t>Langues étrangères appliquées – anglais et espagnol ou anglais et allemand, spécialité „Commerce international" / Filologie - obor Francouzský jazyk pro evropský a mezinárodní obchod; Španělský jazyk pro evropský a mezinárodní obchod</t>
  </si>
  <si>
    <t>Université Bretagne Sud, Francie</t>
  </si>
  <si>
    <t>Double Degree</t>
  </si>
  <si>
    <t>bakalářský</t>
  </si>
  <si>
    <t>Název programu 3</t>
  </si>
  <si>
    <t>Sciences du langage: Linguistique et sémiologie générales / Filologie - obor Francouzský jazyk</t>
  </si>
  <si>
    <t>Université de Paris, Francie</t>
  </si>
  <si>
    <t>Název programu 4</t>
  </si>
  <si>
    <t>Sciences du langage et Didactique des Langues : Lexique, Texte et Discours / Filologie - obor Francouzský jazyk</t>
  </si>
  <si>
    <t>Université de Lorraine, Francie</t>
  </si>
  <si>
    <t>Název programu 5</t>
  </si>
  <si>
    <t>Lingue, letterature e culture straniere - Scienze del linguaggio, terminologie e tipologie dei testi / Filologie - obor Italský jazyk</t>
  </si>
  <si>
    <t>Universitá Cattolica del Sacro Cuore (UCSC), Itálie</t>
  </si>
  <si>
    <t>Název programu 6</t>
  </si>
  <si>
    <t>Enseñanza de Español como Lengua Extranjera; Literatura Española e Hispanoamericana. Teoría de la Literatura y Literatura Comparada; Gestión del Patrimonio Textual y Humanidades Digitales / Filologie - obor Španělský jazyk</t>
  </si>
  <si>
    <t>Universidad de Salamanca, Španělsko</t>
  </si>
  <si>
    <t>Název programu 7</t>
  </si>
  <si>
    <t xml:space="preserve">Biochemistry/Biochemie – obor Biological Chemistry </t>
  </si>
  <si>
    <t>Johannes Kepler Universität Linz, Rakousko</t>
  </si>
  <si>
    <t>Název programu 8</t>
  </si>
  <si>
    <t>Applied Informatics/Informatika – obor Bioinformatics</t>
  </si>
  <si>
    <t>Název programu 9</t>
  </si>
  <si>
    <t>Název programu 10</t>
  </si>
  <si>
    <t>European Master in Migration and Intercultural Relations (EMMIR)</t>
  </si>
  <si>
    <t>Univerzita Carla von Ossietzkyho, Oldenburg, Německo (koordinující); Ahfad University for Women, Omdurman, Súdán; Mbarara University of Science and Technology, Uganda; University of Nova Gorica, Slovinsko; University of Stavanger, Norsko; University of the Witwatersrand, Johannesburg, Jihoafrická republika.</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</si>
  <si>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</si>
  <si>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</si>
  <si>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</si>
  <si>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Specializace v pedagogice - obor Informační a komunikační technologie ve vzdělávání</t>
  </si>
  <si>
    <t>Široce vymezený obor ISCED-F</t>
  </si>
  <si>
    <t>Partnerská vysoká škola/ instituce*</t>
  </si>
  <si>
    <t>Ostravská univerzita v Ostravě, Pedagogická fakulta; Univerzita Hradec Králové, Pedagogická fakulta; Západočeská univerzita v Plzni, Pedagogická fakulta</t>
  </si>
  <si>
    <t>doktorský</t>
  </si>
  <si>
    <t>Název studijního programu 2</t>
  </si>
  <si>
    <t>Specializace v pedagogice - obor Vzdělávání v biologii</t>
  </si>
  <si>
    <t>Univerzita Karlova v Praze, Pedagogická fakulta</t>
  </si>
  <si>
    <t>Přírodovědecká fakulta</t>
  </si>
  <si>
    <t>Název studijního programu 3</t>
  </si>
  <si>
    <t>Mechatronika – obor Mechatronika</t>
  </si>
  <si>
    <t>České vysoké učení technické v Praze</t>
  </si>
  <si>
    <t>Název studijního programu 4</t>
  </si>
  <si>
    <t>Filozofie – obor Filozofie</t>
  </si>
  <si>
    <t>Název studijního programu 5</t>
  </si>
  <si>
    <t>Rybářství</t>
  </si>
  <si>
    <t>Biologické centrum AV ČR, v.v.i., České Budějovice</t>
  </si>
  <si>
    <t>Název studijního programu 6</t>
  </si>
  <si>
    <t>Fishery</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</si>
  <si>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</si>
  <si>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</si>
  <si>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</si>
  <si>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</si>
  <si>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</si>
  <si>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t>Počátek realizace programu</t>
  </si>
  <si>
    <t>Délka studia (semestry)</t>
  </si>
  <si>
    <t>Popis organizace studia, včetně příjímání studentů a ukončení</t>
  </si>
  <si>
    <t>Jihočeská univerzita v roce 2021 neměla akreditované ždáné studijní programy společně s vyšší odbornou školou</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</si>
  <si>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</si>
  <si>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Kurzy orientované na výkon povolání</t>
  </si>
  <si>
    <t>Kurzy zájmové</t>
  </si>
  <si>
    <t>U3V</t>
  </si>
  <si>
    <t>do 15 hod</t>
  </si>
  <si>
    <t>od 16 do 100 hod</t>
  </si>
  <si>
    <t>více než 100 hod</t>
  </si>
  <si>
    <t>CELKEM*</t>
  </si>
  <si>
    <t>Z toho počet účastníků, jež byli přijímaní do akreditovaných studijních programů podle § 60 zákona o vysokých školách</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</si>
  <si>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</si>
  <si>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</si>
  <si>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</si>
  <si>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</si>
  <si>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</si>
  <si>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</si>
  <si>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</si>
  <si>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</si>
  <si>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</si>
  <si>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</si>
  <si>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Vysoká škola (název) - úroveň VŠ/rektorátu, nikoliv údaje za součásti VŠ</t>
  </si>
  <si>
    <t xml:space="preserve">     z toho ženy</t>
  </si>
  <si>
    <t>Zemědělská fakulta</t>
  </si>
  <si>
    <t>Vysokoškolské ústavy a zemědělské nebo lesnické statky</t>
  </si>
  <si>
    <t>Ostatní pracoviště celkem***</t>
  </si>
  <si>
    <t>Fakulty*, vysokoškoslské ústavy a ostatní pracoviště celkem</t>
  </si>
  <si>
    <t>Vysoká škola CELKEM*****</t>
  </si>
  <si>
    <t xml:space="preserve">Vykazují se počty fyzických osob k 31. 12. 2021.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níže.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</si>
  <si>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</si>
  <si>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</si>
  <si>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</si>
  <si>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</si>
  <si>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 xml:space="preserve">prostý součet buňek. </t>
    </r>
  </si>
  <si>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</si>
  <si>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</si>
  <si>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</si>
  <si>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</si>
  <si>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</si>
  <si>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</si>
  <si>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2021</t>
  </si>
  <si>
    <t>Docenti jmenovaní v roce 2021</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</si>
  <si>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</si>
  <si>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</si>
  <si>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</si>
  <si>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</si>
  <si>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</si>
  <si>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</si>
  <si>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t>Fakulta rybářství a ochrany vod</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</si>
  <si>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</si>
  <si>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</si>
  <si>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</si>
  <si>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</si>
  <si>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</si>
  <si>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</si>
  <si>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</si>
  <si>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</si>
  <si>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</si>
  <si>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</si>
  <si>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</si>
  <si>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</si>
  <si>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</si>
  <si>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</si>
  <si>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</si>
  <si>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</si>
  <si>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</si>
  <si>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</si>
  <si>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</si>
  <si>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</si>
  <si>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</si>
  <si>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</si>
  <si>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</si>
  <si>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</si>
  <si>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</si>
  <si>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</si>
  <si>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</si>
  <si>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</si>
  <si>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</si>
  <si>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</si>
  <si>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</si>
  <si>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</si>
  <si>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</si>
  <si>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</si>
  <si>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</si>
  <si>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</si>
  <si>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</si>
  <si>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</si>
  <si>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</si>
  <si>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</si>
  <si>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</si>
  <si>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</si>
  <si>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</si>
  <si>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2021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</si>
  <si>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</si>
  <si>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2021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</si>
  <si>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</si>
  <si>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</si>
  <si>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</si>
  <si>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</si>
  <si>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</si>
  <si>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</si>
  <si>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</si>
  <si>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31/12/2021</t>
  </si>
  <si>
    <t>Počet kladně vyřízených žádostí/rezervací o ubytování k 31/12/2021</t>
  </si>
  <si>
    <t>Počet lůžkodnů v roce 2021</t>
  </si>
  <si>
    <t>Celkový počet ukončených smluv (pandemie)*</t>
  </si>
  <si>
    <t>Celkový počet upravených smluv (pandemie)**</t>
  </si>
  <si>
    <t>Celkový počet smluv s výjimkou (pandemie)***</t>
  </si>
  <si>
    <t>Počet hlavních jídel vydaných v roce 2021 studentům</t>
  </si>
  <si>
    <t>Počet hlavních jídel vydaných v roce 2021 zaměstnancům vysoké školy</t>
  </si>
  <si>
    <t>Počet hlavních jídel vydaných v roce 2021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</si>
  <si>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</si>
  <si>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</si>
  <si>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</si>
  <si>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</si>
  <si>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</si>
  <si>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</si>
  <si>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</si>
  <si>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</si>
  <si>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</si>
  <si>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</si>
  <si>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</si>
  <si>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</si>
  <si>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</si>
  <si>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</si>
  <si>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</si>
  <si>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</si>
  <si>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</si>
  <si>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H2021/ 7. rámcový program EK</t>
  </si>
  <si>
    <t>Z toho Marie-Curie Actions</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</si>
  <si>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</si>
  <si>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</si>
  <si>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</si>
  <si>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</si>
  <si>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</si>
  <si>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</si>
  <si>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</si>
  <si>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</si>
  <si>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</si>
  <si>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</si>
  <si>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</si>
  <si>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Uvedené částky představují celkové finanční zdroje projektů, včetně spolufinancování MŠMT. </t>
  </si>
  <si>
    <t>Filozofický ústav Akademie věd ČR</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</si>
  <si>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</si>
  <si>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</si>
  <si>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 xml:space="preserve">Tab. 2.7: Kurzy celoživotního vzdělávání (CŽV) na vysoké škole (počty účastníků, fyzických osob) </t>
  </si>
  <si>
    <t xml:space="preserve">Počet realizovaných kurzů celoživotního vzdělávání (CŽV) na vysoké škole v dělení dle délky trvání kurzu (v hodinách), jejich zaměření a široce vymezeného oboru klasifikace ISCED-F.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</si>
</sst>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0.0"/>
    <numFmt numFmtId="166" formatCode="0.0%"/>
    <numFmt numFmtId="167" formatCode="#,##0.000"/>
    <numFmt numFmtId="168" formatCode="_-* #,##0\ &quot;Kč&quot;_-;\-* #,##0\ &quot;Kč&quot;_-;_-* &quot;-&quot;??\ &quot;Kč&quot;_-;_-@_-"/>
  </numFmts>
  <fonts count="42"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name val="Arial CE"/>
      <charset val="238"/>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8"/>
      <name val="Calibri"/>
      <family val="2"/>
      <charset val="238"/>
      <scheme val="minor"/>
    </font>
    <font>
      <sz val="7"/>
      <name val="Calibri"/>
      <family val="2"/>
      <charset val="238"/>
      <scheme val="minor"/>
    </font>
    <font>
      <sz val="8"/>
      <color theme="1"/>
      <name val="Calibri"/>
      <family val="2"/>
      <charset val="238"/>
      <scheme val="minor"/>
    </font>
    <font>
      <b/>
      <sz val="10"/>
      <color indexed="8"/>
      <name val="Calibri"/>
      <family val="2"/>
      <charset val="238"/>
    </font>
    <font>
      <sz val="10"/>
      <color indexed="8"/>
      <name val="Calibri"/>
      <family val="2"/>
      <charset val="238"/>
    </font>
    <font>
      <b/>
      <sz val="12"/>
      <color theme="0"/>
      <name val="Calibri"/>
      <family val="2"/>
      <charset val="238"/>
      <scheme val="minor"/>
    </font>
    <font>
      <sz val="10"/>
      <color rgb="FF000000"/>
      <name val="Calibri"/>
      <family val="2"/>
      <charset val="238"/>
      <scheme val="minor"/>
    </font>
    <font>
      <sz val="11"/>
      <color theme="1"/>
      <name val="Calibri"/>
      <family val="2"/>
      <charset val="238"/>
      <scheme val="minor"/>
    </font>
    <font>
      <b/>
      <u/>
      <sz val="10"/>
      <name val="Calibri"/>
      <family val="2"/>
      <charset val="238"/>
      <scheme val="minor"/>
    </font>
    <font>
      <sz val="9"/>
      <color indexed="81"/>
      <name val="Tahoma"/>
      <family val="2"/>
      <charset val="238"/>
    </font>
    <font>
      <b/>
      <sz val="14"/>
      <name val="Calibri"/>
      <family val="2"/>
      <charset val="238"/>
    </font>
    <font>
      <vertAlign val="superscript"/>
      <sz val="10"/>
      <color theme="1"/>
      <name val="Calibri"/>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D9D9D9"/>
        <bgColor rgb="FF000000"/>
      </patternFill>
    </fill>
  </fills>
  <borders count="7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left style="thin">
        <color indexed="64"/>
      </left>
      <right/>
      <top/>
      <bottom style="medium">
        <color indexed="64"/>
      </bottom>
      <diagonal/>
    </border>
    <border diagonalUp="1" diagonalDown="1">
      <left style="thin">
        <color indexed="64"/>
      </left>
      <right style="thin">
        <color indexed="64"/>
      </right>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26" fillId="0" borderId="0"/>
    <xf numFmtId="0" fontId="4" fillId="0" borderId="0"/>
    <xf numFmtId="44" fontId="37" fillId="0" borderId="0" applyFont="0" applyFill="0" applyBorder="0" applyAlignment="0" applyProtection="0"/>
  </cellStyleXfs>
  <cellXfs count="754">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2" xfId="0" applyFont="1" applyFill="1" applyBorder="1" applyAlignment="1">
      <alignment wrapText="1"/>
    </xf>
    <xf numFmtId="0" fontId="6" fillId="4" borderId="2" xfId="0" applyFont="1" applyFill="1" applyBorder="1" applyAlignment="1">
      <alignment wrapText="1"/>
    </xf>
    <xf numFmtId="0" fontId="6" fillId="3" borderId="4" xfId="0" applyFont="1" applyFill="1" applyBorder="1" applyAlignment="1">
      <alignmen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6" fillId="3" borderId="7" xfId="0" applyFont="1" applyFill="1" applyBorder="1" applyAlignment="1">
      <alignment wrapText="1"/>
    </xf>
    <xf numFmtId="0" fontId="16" fillId="0" borderId="0" xfId="0" applyFont="1" applyAlignment="1">
      <alignment wrapText="1"/>
    </xf>
    <xf numFmtId="0" fontId="0" fillId="0" borderId="0" xfId="0" applyFont="1"/>
    <xf numFmtId="0" fontId="0" fillId="0" borderId="0" xfId="0" applyFont="1" applyFill="1" applyAlignment="1">
      <alignment vertical="center" wrapText="1"/>
    </xf>
    <xf numFmtId="0" fontId="6" fillId="0" borderId="2" xfId="0" applyFont="1" applyFill="1" applyBorder="1" applyAlignment="1">
      <alignment wrapText="1"/>
    </xf>
    <xf numFmtId="0" fontId="14" fillId="0" borderId="0" xfId="0" applyFont="1"/>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21" fillId="0" borderId="0" xfId="0" applyFont="1" applyFill="1" applyAlignment="1">
      <alignment wrapText="1"/>
    </xf>
    <xf numFmtId="0" fontId="16" fillId="0" borderId="0" xfId="0" applyFont="1" applyAlignment="1"/>
    <xf numFmtId="0" fontId="19" fillId="0" borderId="0" xfId="0" applyFont="1" applyAlignment="1"/>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7" fillId="2" borderId="2" xfId="0" applyFont="1" applyFill="1" applyBorder="1" applyAlignment="1">
      <alignment wrapText="1"/>
    </xf>
    <xf numFmtId="0" fontId="7" fillId="4" borderId="13" xfId="0" applyFont="1" applyFill="1" applyBorder="1" applyAlignment="1">
      <alignment horizontal="right" wrapText="1"/>
    </xf>
    <xf numFmtId="0" fontId="6" fillId="3" borderId="55" xfId="0" applyFont="1" applyFill="1" applyBorder="1" applyAlignment="1">
      <alignment wrapText="1"/>
    </xf>
    <xf numFmtId="0" fontId="5" fillId="3" borderId="44" xfId="0" applyFont="1" applyFill="1" applyBorder="1"/>
    <xf numFmtId="0" fontId="5" fillId="3" borderId="45" xfId="0" applyFont="1" applyFill="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18" fillId="0" borderId="0" xfId="0" applyFont="1" applyFill="1" applyAlignment="1">
      <alignment vertical="top" wrapText="1"/>
    </xf>
    <xf numFmtId="0" fontId="5" fillId="0" borderId="1" xfId="0" applyFont="1" applyFill="1" applyBorder="1"/>
    <xf numFmtId="0" fontId="5" fillId="0" borderId="5" xfId="0" applyFont="1" applyFill="1" applyBorder="1"/>
    <xf numFmtId="0" fontId="5" fillId="0" borderId="8" xfId="0" applyFont="1" applyFill="1" applyBorder="1"/>
    <xf numFmtId="0" fontId="5" fillId="0" borderId="35" xfId="0" applyFont="1" applyFill="1" applyBorder="1"/>
    <xf numFmtId="0" fontId="6" fillId="0" borderId="11" xfId="0" applyFont="1" applyFill="1" applyBorder="1" applyAlignment="1">
      <alignment wrapText="1"/>
    </xf>
    <xf numFmtId="0" fontId="18" fillId="0" borderId="0" xfId="0" applyFont="1" applyAlignment="1">
      <alignment wrapText="1"/>
    </xf>
    <xf numFmtId="0" fontId="18" fillId="0" borderId="0" xfId="0" applyFont="1" applyAlignment="1">
      <alignment horizontal="right"/>
    </xf>
    <xf numFmtId="0" fontId="18" fillId="0" borderId="0" xfId="0" applyFont="1"/>
    <xf numFmtId="0" fontId="16" fillId="0" borderId="0" xfId="0" applyFont="1" applyBorder="1" applyAlignment="1">
      <alignment wrapText="1"/>
    </xf>
    <xf numFmtId="0" fontId="18" fillId="0" borderId="1" xfId="0" applyFont="1" applyFill="1" applyBorder="1"/>
    <xf numFmtId="0" fontId="6" fillId="0" borderId="10" xfId="0" applyFont="1" applyFill="1" applyBorder="1" applyAlignment="1">
      <alignment wrapText="1"/>
    </xf>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5" fillId="0" borderId="6" xfId="0" applyFont="1" applyFill="1" applyBorder="1"/>
    <xf numFmtId="0" fontId="10" fillId="0" borderId="9" xfId="0" applyFont="1" applyFill="1" applyBorder="1" applyAlignment="1">
      <alignment wrapText="1"/>
    </xf>
    <xf numFmtId="0" fontId="10" fillId="0" borderId="15" xfId="0" applyFont="1" applyFill="1" applyBorder="1" applyAlignment="1">
      <alignment horizontal="center" wrapText="1"/>
    </xf>
    <xf numFmtId="0" fontId="10" fillId="0" borderId="32" xfId="0" applyFont="1" applyFill="1" applyBorder="1" applyAlignment="1">
      <alignment horizontal="center" wrapText="1"/>
    </xf>
    <xf numFmtId="0" fontId="18" fillId="3" borderId="3" xfId="0" applyFont="1" applyFill="1" applyBorder="1"/>
    <xf numFmtId="0" fontId="18" fillId="0" borderId="1" xfId="0" applyFont="1" applyBorder="1"/>
    <xf numFmtId="0" fontId="18" fillId="0" borderId="5" xfId="0" applyFont="1" applyFill="1" applyBorder="1"/>
    <xf numFmtId="0" fontId="18" fillId="3" borderId="9" xfId="0" applyFont="1" applyFill="1" applyBorder="1"/>
    <xf numFmtId="0" fontId="8" fillId="0" borderId="1" xfId="0" applyFont="1" applyFill="1" applyBorder="1"/>
    <xf numFmtId="0" fontId="8" fillId="0" borderId="1" xfId="0" applyFont="1" applyFill="1" applyBorder="1" applyAlignment="1"/>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4" xfId="0" applyNumberFormat="1"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5" fillId="3" borderId="62"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0" fillId="0" borderId="11" xfId="0" applyFont="1" applyFill="1" applyBorder="1" applyAlignment="1">
      <alignment horizontal="center" wrapText="1"/>
    </xf>
    <xf numFmtId="0" fontId="18" fillId="0" borderId="2"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8" fillId="3" borderId="11" xfId="0" applyNumberFormat="1" applyFont="1" applyFill="1" applyBorder="1" applyAlignment="1">
      <alignment horizontal="center"/>
    </xf>
    <xf numFmtId="0" fontId="18" fillId="0" borderId="34" xfId="0" applyFont="1" applyFill="1" applyBorder="1" applyAlignment="1">
      <alignment wrapText="1"/>
    </xf>
    <xf numFmtId="0" fontId="18" fillId="0" borderId="37" xfId="0" applyFont="1" applyFill="1" applyBorder="1"/>
    <xf numFmtId="0" fontId="18" fillId="0" borderId="38" xfId="0" applyFont="1" applyFill="1" applyBorder="1"/>
    <xf numFmtId="0" fontId="18" fillId="0" borderId="19" xfId="0" applyFont="1" applyFill="1" applyBorder="1" applyAlignment="1">
      <alignment wrapText="1"/>
    </xf>
    <xf numFmtId="0" fontId="6" fillId="3" borderId="3" xfId="0" applyFont="1" applyFill="1" applyBorder="1"/>
    <xf numFmtId="0" fontId="6" fillId="4" borderId="14" xfId="0" applyFont="1" applyFill="1" applyBorder="1" applyAlignment="1">
      <alignment wrapText="1"/>
    </xf>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4" xfId="0" applyFont="1" applyFill="1" applyBorder="1"/>
    <xf numFmtId="0" fontId="9" fillId="5" borderId="1" xfId="0" applyFont="1" applyFill="1" applyBorder="1" applyAlignment="1">
      <alignment horizontal="center" vertical="center" wrapText="1"/>
    </xf>
    <xf numFmtId="0" fontId="10" fillId="0" borderId="25" xfId="0" applyFont="1" applyFill="1" applyBorder="1" applyAlignment="1">
      <alignment wrapText="1"/>
    </xf>
    <xf numFmtId="0" fontId="6" fillId="3" borderId="40" xfId="0" applyFont="1" applyFill="1" applyBorder="1" applyAlignment="1">
      <alignment wrapText="1"/>
    </xf>
    <xf numFmtId="0" fontId="5" fillId="3" borderId="41" xfId="0" applyNumberFormat="1" applyFont="1" applyFill="1" applyBorder="1" applyAlignment="1">
      <alignment horizontal="center"/>
    </xf>
    <xf numFmtId="0" fontId="5" fillId="3" borderId="41" xfId="0" applyFont="1" applyFill="1" applyBorder="1"/>
    <xf numFmtId="0" fontId="5" fillId="3" borderId="43" xfId="0" applyFont="1" applyFill="1" applyBorder="1"/>
    <xf numFmtId="3" fontId="18" fillId="3" borderId="11" xfId="0" applyNumberFormat="1" applyFont="1" applyFill="1" applyBorder="1"/>
    <xf numFmtId="3" fontId="18" fillId="3" borderId="4" xfId="0" applyNumberFormat="1" applyFont="1" applyFill="1" applyBorder="1"/>
    <xf numFmtId="0" fontId="25" fillId="2" borderId="22" xfId="0" applyFont="1" applyFill="1" applyBorder="1" applyAlignment="1">
      <alignment wrapText="1"/>
    </xf>
    <xf numFmtId="3" fontId="18" fillId="3" borderId="11" xfId="0" applyNumberFormat="1" applyFont="1" applyFill="1" applyBorder="1" applyAlignment="1">
      <alignment horizontal="right"/>
    </xf>
    <xf numFmtId="17" fontId="11" fillId="0" borderId="1" xfId="0" applyNumberFormat="1" applyFont="1" applyFill="1" applyBorder="1" applyAlignment="1">
      <alignment horizontal="left" vertical="top" wrapText="1"/>
    </xf>
    <xf numFmtId="0" fontId="10" fillId="4" borderId="10" xfId="0" applyFont="1" applyFill="1" applyBorder="1" applyAlignment="1">
      <alignment wrapText="1"/>
    </xf>
    <xf numFmtId="0" fontId="10" fillId="2" borderId="19" xfId="0" applyFont="1" applyFill="1" applyBorder="1" applyAlignment="1">
      <alignment horizontal="left"/>
    </xf>
    <xf numFmtId="0" fontId="0" fillId="0" borderId="0" xfId="0" applyAlignment="1">
      <alignment wrapText="1"/>
    </xf>
    <xf numFmtId="0" fontId="25" fillId="2" borderId="14" xfId="0" applyFont="1" applyFill="1" applyBorder="1" applyAlignment="1">
      <alignment wrapText="1"/>
    </xf>
    <xf numFmtId="0" fontId="18" fillId="3" borderId="39" xfId="0" applyFont="1" applyFill="1" applyBorder="1"/>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166" fontId="6" fillId="3" borderId="1" xfId="0" applyNumberFormat="1" applyFont="1" applyFill="1" applyBorder="1"/>
    <xf numFmtId="0" fontId="22" fillId="5" borderId="26" xfId="0" applyFont="1" applyFill="1" applyBorder="1" applyAlignment="1">
      <alignment horizontal="center" vertical="center" wrapText="1"/>
    </xf>
    <xf numFmtId="0" fontId="23" fillId="0" borderId="0" xfId="0" applyFont="1" applyFill="1" applyBorder="1" applyAlignment="1">
      <alignment horizontal="left" vertical="top" wrapText="1"/>
    </xf>
    <xf numFmtId="0" fontId="9" fillId="5" borderId="5" xfId="0" applyFont="1" applyFill="1" applyBorder="1" applyAlignment="1">
      <alignment horizontal="center" vertical="center" wrapText="1"/>
    </xf>
    <xf numFmtId="0" fontId="13" fillId="0" borderId="0" xfId="0" applyFont="1" applyFill="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Border="1" applyAlignment="1">
      <alignment horizontal="center"/>
    </xf>
    <xf numFmtId="0" fontId="5" fillId="0" borderId="0" xfId="0" applyFont="1" applyAlignment="1">
      <alignment horizontal="center"/>
    </xf>
    <xf numFmtId="0" fontId="15" fillId="0" borderId="0" xfId="0" applyFont="1"/>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0" borderId="0" xfId="0" applyNumberForma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0" fillId="0" borderId="0" xfId="0" applyNumberFormat="1" applyAlignment="1">
      <alignment horizontal="left"/>
    </xf>
    <xf numFmtId="165" fontId="0" fillId="0" borderId="0" xfId="0" applyNumberFormat="1" applyAlignment="1">
      <alignment horizontal="left" wrapText="1"/>
    </xf>
    <xf numFmtId="167" fontId="18" fillId="0" borderId="37" xfId="0" applyNumberFormat="1" applyFont="1" applyFill="1" applyBorder="1" applyAlignment="1">
      <alignment horizontal="right"/>
    </xf>
    <xf numFmtId="167" fontId="18" fillId="0" borderId="18" xfId="0" applyNumberFormat="1" applyFont="1" applyFill="1" applyBorder="1" applyAlignment="1">
      <alignment horizontal="right"/>
    </xf>
    <xf numFmtId="167" fontId="18" fillId="0" borderId="11" xfId="0" applyNumberFormat="1" applyFont="1" applyFill="1" applyBorder="1" applyAlignment="1">
      <alignment horizontal="right"/>
    </xf>
    <xf numFmtId="167" fontId="10" fillId="3" borderId="37" xfId="0" applyNumberFormat="1" applyFont="1" applyFill="1" applyBorder="1" applyAlignment="1">
      <alignment horizontal="right"/>
    </xf>
    <xf numFmtId="167" fontId="10" fillId="3" borderId="37" xfId="0" applyNumberFormat="1" applyFont="1" applyFill="1" applyBorder="1"/>
    <xf numFmtId="167" fontId="10" fillId="3" borderId="39" xfId="0" applyNumberFormat="1" applyFont="1" applyFill="1" applyBorder="1"/>
    <xf numFmtId="167" fontId="10" fillId="4" borderId="11" xfId="0" applyNumberFormat="1" applyFont="1" applyFill="1" applyBorder="1" applyAlignment="1">
      <alignment horizontal="right"/>
    </xf>
    <xf numFmtId="167" fontId="10" fillId="4" borderId="11" xfId="0" applyNumberFormat="1" applyFont="1" applyFill="1" applyBorder="1"/>
    <xf numFmtId="167" fontId="10" fillId="4" borderId="4" xfId="0" applyNumberFormat="1" applyFont="1" applyFill="1" applyBorder="1"/>
    <xf numFmtId="0" fontId="18" fillId="0" borderId="37" xfId="0" applyFont="1" applyBorder="1"/>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NumberFormat="1" applyFont="1" applyFill="1" applyBorder="1" applyAlignment="1">
      <alignment horizontal="center"/>
    </xf>
    <xf numFmtId="0" fontId="25" fillId="2" borderId="1" xfId="0" applyFont="1" applyFill="1" applyBorder="1" applyAlignment="1">
      <alignment horizontal="right"/>
    </xf>
    <xf numFmtId="0" fontId="18" fillId="3" borderId="7" xfId="0" applyFont="1" applyFill="1" applyBorder="1" applyAlignment="1">
      <alignment wrapText="1"/>
    </xf>
    <xf numFmtId="0" fontId="18" fillId="3" borderId="8" xfId="0" applyNumberFormat="1" applyFont="1" applyFill="1" applyBorder="1" applyAlignment="1">
      <alignment horizontal="center"/>
    </xf>
    <xf numFmtId="0" fontId="18" fillId="0" borderId="2" xfId="0" applyFont="1" applyFill="1" applyBorder="1" applyAlignment="1">
      <alignment wrapText="1"/>
    </xf>
    <xf numFmtId="0" fontId="18" fillId="0" borderId="1" xfId="0" applyNumberFormat="1" applyFont="1" applyBorder="1" applyAlignment="1">
      <alignment horizontal="center"/>
    </xf>
    <xf numFmtId="0" fontId="25" fillId="2" borderId="15" xfId="0" applyFont="1" applyFill="1" applyBorder="1" applyAlignment="1">
      <alignment horizontal="right"/>
    </xf>
    <xf numFmtId="0" fontId="25" fillId="2" borderId="30" xfId="0" applyFont="1" applyFill="1" applyBorder="1" applyAlignment="1"/>
    <xf numFmtId="0" fontId="25" fillId="2" borderId="31" xfId="0" applyFont="1" applyFill="1" applyBorder="1" applyAlignment="1"/>
    <xf numFmtId="0" fontId="25" fillId="2" borderId="17" xfId="0" applyFont="1" applyFill="1" applyBorder="1" applyAlignment="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0" fillId="0" borderId="11" xfId="0" applyFont="1" applyBorder="1" applyAlignment="1">
      <alignment horizontal="center" wrapText="1"/>
    </xf>
    <xf numFmtId="0" fontId="27" fillId="0" borderId="0" xfId="0" applyFont="1"/>
    <xf numFmtId="0" fontId="10" fillId="4" borderId="47" xfId="0" applyFont="1" applyFill="1" applyBorder="1" applyAlignment="1">
      <alignment wrapText="1"/>
    </xf>
    <xf numFmtId="0" fontId="25" fillId="0" borderId="0" xfId="0" applyFont="1"/>
    <xf numFmtId="0" fontId="10" fillId="4" borderId="57" xfId="0" applyFont="1" applyFill="1" applyBorder="1" applyAlignment="1">
      <alignment wrapText="1"/>
    </xf>
    <xf numFmtId="0" fontId="10" fillId="0" borderId="30" xfId="0" applyFont="1" applyFill="1" applyBorder="1" applyAlignment="1">
      <alignment horizontal="center" wrapText="1"/>
    </xf>
    <xf numFmtId="0" fontId="18" fillId="0" borderId="51" xfId="0" applyFont="1" applyBorder="1"/>
    <xf numFmtId="0" fontId="10" fillId="3" borderId="47" xfId="0" applyFont="1" applyFill="1" applyBorder="1" applyAlignment="1">
      <alignment wrapText="1"/>
    </xf>
    <xf numFmtId="0" fontId="10" fillId="3" borderId="49" xfId="0" applyFont="1" applyFill="1" applyBorder="1" applyAlignment="1">
      <alignment wrapText="1"/>
    </xf>
    <xf numFmtId="0" fontId="10" fillId="3" borderId="12" xfId="0" applyFont="1" applyFill="1" applyBorder="1" applyAlignment="1">
      <alignment wrapText="1"/>
    </xf>
    <xf numFmtId="0" fontId="10" fillId="3" borderId="48" xfId="0" applyFont="1" applyFill="1" applyBorder="1" applyAlignment="1">
      <alignment wrapText="1"/>
    </xf>
    <xf numFmtId="0" fontId="25" fillId="3" borderId="21" xfId="0" applyFont="1" applyFill="1" applyBorder="1"/>
    <xf numFmtId="0" fontId="6" fillId="0" borderId="1" xfId="0" applyFont="1" applyBorder="1" applyAlignment="1">
      <alignment horizontal="center" wrapText="1"/>
    </xf>
    <xf numFmtId="0" fontId="6" fillId="0" borderId="8" xfId="0" applyFont="1" applyBorder="1" applyAlignment="1">
      <alignment horizontal="center" wrapText="1"/>
    </xf>
    <xf numFmtId="0" fontId="6" fillId="3" borderId="1" xfId="0" applyFont="1" applyFill="1" applyBorder="1" applyAlignment="1">
      <alignment horizontal="center" wrapText="1"/>
    </xf>
    <xf numFmtId="0" fontId="6" fillId="0" borderId="1" xfId="0" applyFont="1" applyFill="1" applyBorder="1" applyAlignment="1">
      <alignment horizontal="center" wrapText="1"/>
    </xf>
    <xf numFmtId="0" fontId="10" fillId="0" borderId="18" xfId="0" applyFont="1" applyBorder="1" applyAlignment="1">
      <alignment horizontal="center" wrapText="1"/>
    </xf>
    <xf numFmtId="0" fontId="6" fillId="3" borderId="6" xfId="0" applyFont="1" applyFill="1" applyBorder="1" applyAlignment="1">
      <alignment horizontal="center" wrapText="1"/>
    </xf>
    <xf numFmtId="0" fontId="10" fillId="0" borderId="16" xfId="0" applyFont="1" applyFill="1" applyBorder="1" applyAlignment="1">
      <alignment horizontal="center" wrapText="1"/>
    </xf>
    <xf numFmtId="166" fontId="0" fillId="0" borderId="0" xfId="0" applyNumberFormat="1" applyBorder="1"/>
    <xf numFmtId="0" fontId="7" fillId="2" borderId="14" xfId="0" applyFont="1" applyFill="1" applyBorder="1" applyAlignment="1">
      <alignment horizontal="left" vertical="top" wrapText="1"/>
    </xf>
    <xf numFmtId="0" fontId="10" fillId="0" borderId="0" xfId="0" applyFont="1" applyFill="1" applyBorder="1" applyAlignment="1">
      <alignment horizontal="left"/>
    </xf>
    <xf numFmtId="166" fontId="0" fillId="0" borderId="0" xfId="0" applyNumberFormat="1" applyFill="1" applyBorder="1"/>
    <xf numFmtId="0" fontId="10" fillId="0" borderId="4" xfId="0" applyFont="1" applyFill="1" applyBorder="1" applyAlignment="1">
      <alignment horizontal="center" wrapText="1"/>
    </xf>
    <xf numFmtId="3" fontId="18" fillId="0" borderId="1" xfId="0" applyNumberFormat="1" applyFont="1" applyFill="1" applyBorder="1" applyAlignment="1">
      <alignment horizontal="right"/>
    </xf>
    <xf numFmtId="3" fontId="18" fillId="0" borderId="1" xfId="0" applyNumberFormat="1" applyFont="1" applyFill="1" applyBorder="1"/>
    <xf numFmtId="3" fontId="18" fillId="0" borderId="3" xfId="0" applyNumberFormat="1" applyFont="1" applyFill="1" applyBorder="1"/>
    <xf numFmtId="3" fontId="18" fillId="0" borderId="8" xfId="0" applyNumberFormat="1" applyFont="1" applyFill="1" applyBorder="1" applyAlignment="1">
      <alignment horizontal="right"/>
    </xf>
    <xf numFmtId="3" fontId="18" fillId="0" borderId="8" xfId="0" applyNumberFormat="1" applyFont="1" applyFill="1" applyBorder="1"/>
    <xf numFmtId="3" fontId="18" fillId="0" borderId="9" xfId="0" applyNumberFormat="1" applyFont="1" applyFill="1" applyBorder="1"/>
    <xf numFmtId="3" fontId="18" fillId="0" borderId="3" xfId="0" applyNumberFormat="1" applyFont="1" applyFill="1" applyBorder="1" applyAlignment="1">
      <alignment horizontal="right"/>
    </xf>
    <xf numFmtId="167" fontId="0" fillId="0" borderId="0" xfId="0" applyNumberFormat="1" applyFont="1" applyAlignment="1">
      <alignment horizontal="center"/>
    </xf>
    <xf numFmtId="167" fontId="6" fillId="0" borderId="0" xfId="0" applyNumberFormat="1" applyFont="1" applyAlignment="1">
      <alignment horizontal="center" wrapText="1"/>
    </xf>
    <xf numFmtId="167" fontId="6" fillId="0" borderId="0" xfId="0" applyNumberFormat="1" applyFont="1" applyAlignment="1">
      <alignment horizontal="center" vertical="center" wrapText="1"/>
    </xf>
    <xf numFmtId="167" fontId="6" fillId="2" borderId="15" xfId="0" applyNumberFormat="1" applyFont="1" applyFill="1" applyBorder="1" applyAlignment="1">
      <alignment horizontal="right"/>
    </xf>
    <xf numFmtId="167" fontId="5" fillId="0" borderId="0" xfId="0" applyNumberFormat="1" applyFont="1" applyAlignment="1">
      <alignment horizontal="center"/>
    </xf>
    <xf numFmtId="167" fontId="10" fillId="2" borderId="23" xfId="0" applyNumberFormat="1" applyFont="1" applyFill="1" applyBorder="1" applyAlignment="1">
      <alignment horizontal="right"/>
    </xf>
    <xf numFmtId="0" fontId="10" fillId="3" borderId="40" xfId="0" applyFont="1" applyFill="1" applyBorder="1" applyAlignment="1">
      <alignment wrapText="1"/>
    </xf>
    <xf numFmtId="167" fontId="10" fillId="0" borderId="68" xfId="0" applyNumberFormat="1" applyFont="1" applyFill="1" applyBorder="1" applyAlignment="1">
      <alignment horizontal="center"/>
    </xf>
    <xf numFmtId="167" fontId="0" fillId="0" borderId="0" xfId="0" applyNumberFormat="1" applyFont="1" applyFill="1" applyAlignment="1">
      <alignment horizontal="center" vertical="center" wrapText="1"/>
    </xf>
    <xf numFmtId="167" fontId="21" fillId="0" borderId="0" xfId="0" applyNumberFormat="1" applyFont="1" applyFill="1" applyAlignment="1">
      <alignment horizontal="center" wrapText="1"/>
    </xf>
    <xf numFmtId="167" fontId="18" fillId="0" borderId="0" xfId="0" applyNumberFormat="1" applyFont="1" applyFill="1" applyAlignment="1">
      <alignment horizontal="center" vertical="top" wrapText="1"/>
    </xf>
    <xf numFmtId="0" fontId="6" fillId="0" borderId="2" xfId="0" applyFont="1" applyFill="1" applyBorder="1" applyAlignment="1">
      <alignment horizontal="left" wrapText="1"/>
    </xf>
    <xf numFmtId="0" fontId="5" fillId="0" borderId="0" xfId="0" applyFont="1" applyBorder="1"/>
    <xf numFmtId="0" fontId="6" fillId="0" borderId="0" xfId="0" applyFont="1" applyBorder="1" applyAlignment="1">
      <alignment horizontal="center" wrapText="1"/>
    </xf>
    <xf numFmtId="167" fontId="7" fillId="2" borderId="23" xfId="0" applyNumberFormat="1" applyFont="1" applyFill="1" applyBorder="1" applyAlignment="1">
      <alignment horizontal="center"/>
    </xf>
    <xf numFmtId="167" fontId="7" fillId="2" borderId="24" xfId="0" applyNumberFormat="1" applyFont="1" applyFill="1" applyBorder="1" applyAlignment="1">
      <alignment horizontal="center"/>
    </xf>
    <xf numFmtId="0" fontId="7" fillId="0" borderId="0" xfId="0" applyFont="1" applyBorder="1"/>
    <xf numFmtId="167" fontId="8" fillId="4" borderId="1" xfId="0" applyNumberFormat="1" applyFont="1" applyFill="1" applyBorder="1" applyAlignment="1">
      <alignment horizontal="center"/>
    </xf>
    <xf numFmtId="167" fontId="8" fillId="0" borderId="1" xfId="0" applyNumberFormat="1" applyFont="1" applyBorder="1" applyAlignment="1">
      <alignment horizontal="center"/>
    </xf>
    <xf numFmtId="167" fontId="8" fillId="0" borderId="3" xfId="0" applyNumberFormat="1" applyFont="1" applyBorder="1" applyAlignment="1">
      <alignment horizontal="center"/>
    </xf>
    <xf numFmtId="167" fontId="8" fillId="4" borderId="5" xfId="0" applyNumberFormat="1" applyFont="1" applyFill="1" applyBorder="1" applyAlignment="1">
      <alignment horizontal="center"/>
    </xf>
    <xf numFmtId="167" fontId="7" fillId="4" borderId="1" xfId="0" applyNumberFormat="1" applyFont="1" applyFill="1" applyBorder="1" applyAlignment="1">
      <alignment horizontal="center"/>
    </xf>
    <xf numFmtId="167" fontId="7" fillId="0" borderId="1" xfId="0" applyNumberFormat="1" applyFont="1" applyBorder="1" applyAlignment="1">
      <alignment horizontal="center"/>
    </xf>
    <xf numFmtId="167" fontId="7" fillId="0" borderId="3" xfId="0" applyNumberFormat="1" applyFont="1" applyBorder="1" applyAlignment="1">
      <alignment horizontal="center"/>
    </xf>
    <xf numFmtId="167" fontId="17" fillId="2" borderId="23" xfId="0" applyNumberFormat="1" applyFont="1" applyFill="1" applyBorder="1" applyAlignment="1">
      <alignment horizontal="center"/>
    </xf>
    <xf numFmtId="167" fontId="17" fillId="2" borderId="24" xfId="0" applyNumberFormat="1" applyFont="1" applyFill="1" applyBorder="1" applyAlignment="1">
      <alignment horizontal="center"/>
    </xf>
    <xf numFmtId="167" fontId="8" fillId="4" borderId="3" xfId="0" applyNumberFormat="1" applyFont="1" applyFill="1" applyBorder="1" applyAlignment="1">
      <alignment horizontal="center"/>
    </xf>
    <xf numFmtId="167" fontId="17" fillId="4" borderId="11" xfId="0" applyNumberFormat="1" applyFont="1" applyFill="1" applyBorder="1" applyAlignment="1">
      <alignment horizontal="center"/>
    </xf>
    <xf numFmtId="167" fontId="17" fillId="4" borderId="4" xfId="0" applyNumberFormat="1" applyFont="1" applyFill="1" applyBorder="1" applyAlignment="1">
      <alignment horizontal="center"/>
    </xf>
    <xf numFmtId="0" fontId="18" fillId="0" borderId="0" xfId="0" applyFont="1" applyFill="1" applyBorder="1" applyAlignment="1">
      <alignment vertical="top" wrapText="1"/>
    </xf>
    <xf numFmtId="0" fontId="5" fillId="0" borderId="2" xfId="5" applyFont="1" applyBorder="1" applyAlignment="1">
      <alignment wrapText="1"/>
    </xf>
    <xf numFmtId="0" fontId="10" fillId="3" borderId="11" xfId="0" applyFont="1" applyFill="1" applyBorder="1" applyAlignment="1">
      <alignment wrapText="1"/>
    </xf>
    <xf numFmtId="0" fontId="5" fillId="4" borderId="15" xfId="0" applyFont="1" applyFill="1" applyBorder="1" applyAlignment="1">
      <alignment horizontal="center"/>
    </xf>
    <xf numFmtId="0" fontId="5" fillId="4" borderId="1" xfId="0" applyFont="1" applyFill="1" applyBorder="1" applyAlignment="1">
      <alignment horizontal="center"/>
    </xf>
    <xf numFmtId="0" fontId="6" fillId="3" borderId="15" xfId="0" applyFont="1" applyFill="1" applyBorder="1" applyAlignment="1">
      <alignment horizontal="center"/>
    </xf>
    <xf numFmtId="0" fontId="6" fillId="3" borderId="16" xfId="0" applyFont="1" applyFill="1" applyBorder="1" applyAlignment="1">
      <alignment horizontal="center"/>
    </xf>
    <xf numFmtId="0" fontId="6" fillId="3" borderId="1" xfId="0" applyFont="1" applyFill="1" applyBorder="1" applyAlignment="1">
      <alignment horizontal="center"/>
    </xf>
    <xf numFmtId="0" fontId="6" fillId="3" borderId="3" xfId="0" applyFont="1" applyFill="1" applyBorder="1" applyAlignment="1">
      <alignment horizontal="center"/>
    </xf>
    <xf numFmtId="0" fontId="6" fillId="3" borderId="11" xfId="0" applyFont="1" applyFill="1" applyBorder="1" applyAlignment="1">
      <alignment horizontal="center"/>
    </xf>
    <xf numFmtId="0" fontId="6" fillId="3" borderId="4" xfId="0" applyFont="1" applyFill="1" applyBorder="1" applyAlignment="1">
      <alignment horizontal="center"/>
    </xf>
    <xf numFmtId="167" fontId="18" fillId="0" borderId="39" xfId="0" applyNumberFormat="1" applyFont="1" applyFill="1" applyBorder="1" applyAlignment="1">
      <alignment horizontal="right"/>
    </xf>
    <xf numFmtId="167" fontId="10" fillId="3" borderId="24" xfId="0" applyNumberFormat="1" applyFont="1" applyFill="1" applyBorder="1" applyAlignment="1">
      <alignment horizontal="right"/>
    </xf>
    <xf numFmtId="167" fontId="18" fillId="0" borderId="20" xfId="0" applyNumberFormat="1" applyFont="1" applyFill="1" applyBorder="1" applyAlignment="1">
      <alignment horizontal="right"/>
    </xf>
    <xf numFmtId="167" fontId="6" fillId="3" borderId="16" xfId="0" applyNumberFormat="1" applyFont="1" applyFill="1" applyBorder="1" applyAlignment="1">
      <alignment horizontal="right"/>
    </xf>
    <xf numFmtId="167" fontId="18" fillId="0" borderId="4" xfId="0" applyNumberFormat="1" applyFont="1" applyFill="1" applyBorder="1" applyAlignment="1">
      <alignment horizontal="right"/>
    </xf>
    <xf numFmtId="167" fontId="7" fillId="0" borderId="4" xfId="0" applyNumberFormat="1" applyFont="1" applyBorder="1" applyAlignment="1">
      <alignment horizontal="center"/>
    </xf>
    <xf numFmtId="0" fontId="6" fillId="3" borderId="3" xfId="0" applyFont="1" applyFill="1" applyBorder="1" applyAlignment="1">
      <alignment horizontal="center" wrapText="1"/>
    </xf>
    <xf numFmtId="0" fontId="5" fillId="0" borderId="1" xfId="0" applyFont="1" applyBorder="1" applyAlignment="1">
      <alignment wrapText="1"/>
    </xf>
    <xf numFmtId="0" fontId="12" fillId="0" borderId="0" xfId="0" applyFont="1" applyAlignment="1">
      <alignment vertical="top" wrapText="1"/>
    </xf>
    <xf numFmtId="0" fontId="18" fillId="3" borderId="1" xfId="0" applyFont="1" applyFill="1" applyBorder="1"/>
    <xf numFmtId="0" fontId="5" fillId="0" borderId="1" xfId="0" applyFont="1" applyFill="1" applyBorder="1" applyAlignment="1">
      <alignment wrapText="1"/>
    </xf>
    <xf numFmtId="0" fontId="5" fillId="0" borderId="8" xfId="0" applyFont="1" applyBorder="1" applyAlignment="1">
      <alignment wrapText="1"/>
    </xf>
    <xf numFmtId="0" fontId="18" fillId="0" borderId="7" xfId="0" applyFont="1" applyBorder="1" applyAlignment="1">
      <alignment wrapText="1"/>
    </xf>
    <xf numFmtId="49" fontId="18" fillId="0" borderId="8" xfId="0" applyNumberFormat="1" applyFont="1" applyBorder="1" applyAlignment="1">
      <alignment horizontal="right"/>
    </xf>
    <xf numFmtId="0" fontId="10" fillId="0" borderId="2" xfId="0" applyFont="1" applyBorder="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9" fillId="0" borderId="0" xfId="0" applyFont="1" applyAlignment="1">
      <alignment horizontal="left" vertical="center"/>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30" fillId="0" borderId="11" xfId="0" applyFont="1" applyBorder="1" applyAlignment="1">
      <alignment wrapText="1"/>
    </xf>
    <xf numFmtId="0" fontId="10" fillId="0" borderId="11" xfId="0" applyFont="1" applyFill="1" applyBorder="1" applyAlignment="1">
      <alignment wrapText="1"/>
    </xf>
    <xf numFmtId="0" fontId="12" fillId="0" borderId="0" xfId="0" applyFont="1" applyAlignment="1">
      <alignment vertical="center" wrapText="1"/>
    </xf>
    <xf numFmtId="0" fontId="5" fillId="0" borderId="5" xfId="0" applyFont="1" applyFill="1" applyBorder="1" applyAlignment="1">
      <alignment wrapText="1"/>
    </xf>
    <xf numFmtId="0" fontId="31" fillId="0" borderId="1" xfId="0" applyFont="1" applyBorder="1"/>
    <xf numFmtId="0" fontId="31" fillId="0" borderId="1" xfId="0" applyFont="1" applyFill="1" applyBorder="1"/>
    <xf numFmtId="0" fontId="31" fillId="0" borderId="5" xfId="0" applyFont="1" applyFill="1" applyBorder="1"/>
    <xf numFmtId="0" fontId="5" fillId="0" borderId="8" xfId="0" applyFont="1" applyFill="1" applyBorder="1" applyAlignment="1">
      <alignment wrapText="1"/>
    </xf>
    <xf numFmtId="0" fontId="10" fillId="3" borderId="55" xfId="0" applyFont="1" applyFill="1" applyBorder="1" applyAlignment="1">
      <alignment wrapText="1"/>
    </xf>
    <xf numFmtId="0" fontId="18" fillId="3" borderId="44" xfId="0" applyNumberFormat="1" applyFont="1" applyFill="1" applyBorder="1" applyAlignment="1">
      <alignment horizontal="center"/>
    </xf>
    <xf numFmtId="0" fontId="18" fillId="3" borderId="44" xfId="0" applyFont="1" applyFill="1" applyBorder="1"/>
    <xf numFmtId="0" fontId="18" fillId="3" borderId="45" xfId="0" applyFont="1" applyFill="1" applyBorder="1"/>
    <xf numFmtId="0" fontId="32" fillId="0" borderId="0" xfId="0" applyFont="1"/>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8" fillId="0" borderId="0" xfId="0" applyFont="1" applyAlignment="1">
      <alignment horizontal="left" wrapText="1"/>
    </xf>
    <xf numFmtId="0" fontId="6" fillId="0" borderId="3" xfId="0" applyFont="1" applyBorder="1" applyAlignment="1">
      <alignment horizontal="right" wrapText="1"/>
    </xf>
    <xf numFmtId="0" fontId="6" fillId="2" borderId="2" xfId="0" applyFont="1" applyFill="1" applyBorder="1" applyAlignment="1">
      <alignment wrapText="1"/>
    </xf>
    <xf numFmtId="0" fontId="5" fillId="0" borderId="2" xfId="0" applyFont="1" applyFill="1" applyBorder="1" applyAlignment="1">
      <alignment wrapText="1"/>
    </xf>
    <xf numFmtId="0" fontId="6" fillId="0" borderId="1" xfId="0" applyFont="1" applyFill="1" applyBorder="1" applyAlignment="1">
      <alignment horizontal="right" wrapText="1"/>
    </xf>
    <xf numFmtId="0" fontId="6" fillId="0" borderId="3" xfId="0" applyFont="1" applyFill="1" applyBorder="1" applyAlignment="1">
      <alignment horizontal="right" wrapText="1"/>
    </xf>
    <xf numFmtId="0" fontId="5" fillId="6" borderId="2" xfId="0" applyFont="1" applyFill="1" applyBorder="1" applyAlignment="1">
      <alignment horizontal="left" wrapText="1" indent="2"/>
    </xf>
    <xf numFmtId="0" fontId="6" fillId="6" borderId="1" xfId="0" applyFont="1" applyFill="1" applyBorder="1" applyAlignment="1">
      <alignment horizontal="right" wrapText="1"/>
    </xf>
    <xf numFmtId="0" fontId="6" fillId="6" borderId="3" xfId="0" applyFont="1" applyFill="1" applyBorder="1" applyAlignment="1">
      <alignment horizontal="right" wrapText="1"/>
    </xf>
    <xf numFmtId="0" fontId="6" fillId="3" borderId="11" xfId="0" applyNumberFormat="1" applyFont="1" applyFill="1" applyBorder="1" applyAlignment="1">
      <alignment horizontal="right"/>
    </xf>
    <xf numFmtId="3" fontId="6" fillId="3" borderId="4" xfId="0" applyNumberFormat="1" applyFont="1" applyFill="1" applyBorder="1" applyAlignment="1">
      <alignment horizontal="right"/>
    </xf>
    <xf numFmtId="166" fontId="0" fillId="0" borderId="1" xfId="0" applyNumberFormat="1" applyBorder="1"/>
    <xf numFmtId="166" fontId="23" fillId="3" borderId="3" xfId="0" applyNumberFormat="1" applyFont="1" applyFill="1" applyBorder="1"/>
    <xf numFmtId="166" fontId="23" fillId="0" borderId="11" xfId="0" applyNumberFormat="1" applyFont="1" applyBorder="1"/>
    <xf numFmtId="166" fontId="23" fillId="3" borderId="4" xfId="0" applyNumberFormat="1" applyFont="1" applyFill="1" applyBorder="1"/>
    <xf numFmtId="0" fontId="6" fillId="0" borderId="24" xfId="0" applyFont="1" applyBorder="1" applyAlignment="1">
      <alignment horizontal="right" wrapText="1"/>
    </xf>
    <xf numFmtId="0" fontId="6" fillId="0" borderId="3" xfId="0" applyFont="1" applyBorder="1" applyAlignment="1">
      <alignment horizontal="center" vertical="center" wrapText="1"/>
    </xf>
    <xf numFmtId="0" fontId="6" fillId="3" borderId="3" xfId="0" applyFont="1" applyFill="1" applyBorder="1" applyAlignment="1">
      <alignment horizontal="left" wrapText="1"/>
    </xf>
    <xf numFmtId="0" fontId="5" fillId="0" borderId="2" xfId="0" applyFont="1" applyBorder="1"/>
    <xf numFmtId="0" fontId="5" fillId="0" borderId="2" xfId="0" applyFont="1" applyBorder="1" applyAlignment="1">
      <alignment wrapText="1"/>
    </xf>
    <xf numFmtId="0" fontId="5" fillId="0" borderId="3" xfId="0" applyFont="1" applyBorder="1" applyAlignment="1">
      <alignment horizontal="left" wrapText="1"/>
    </xf>
    <xf numFmtId="0" fontId="5" fillId="0" borderId="10" xfId="0" applyFont="1" applyFill="1" applyBorder="1"/>
    <xf numFmtId="0" fontId="5" fillId="0" borderId="3" xfId="0" applyFont="1" applyBorder="1" applyAlignment="1">
      <alignment horizontal="right"/>
    </xf>
    <xf numFmtId="0" fontId="5" fillId="0" borderId="2" xfId="0" applyFont="1" applyBorder="1" applyAlignment="1"/>
    <xf numFmtId="0" fontId="5" fillId="0" borderId="3" xfId="0" applyFont="1" applyBorder="1" applyAlignment="1">
      <alignment horizontal="left"/>
    </xf>
    <xf numFmtId="0" fontId="10" fillId="0" borderId="10" xfId="0" applyFont="1" applyFill="1" applyBorder="1"/>
    <xf numFmtId="0" fontId="10" fillId="0" borderId="22" xfId="0" applyFont="1" applyFill="1" applyBorder="1"/>
    <xf numFmtId="0" fontId="18" fillId="0" borderId="24" xfId="0" applyFont="1" applyFill="1" applyBorder="1" applyAlignment="1">
      <alignment horizontal="left" wrapText="1"/>
    </xf>
    <xf numFmtId="0" fontId="6" fillId="3" borderId="3" xfId="0" applyFont="1" applyFill="1" applyBorder="1" applyAlignment="1">
      <alignment wrapText="1"/>
    </xf>
    <xf numFmtId="0" fontId="5" fillId="0" borderId="3" xfId="0" applyFont="1" applyBorder="1" applyAlignment="1">
      <alignment wrapText="1"/>
    </xf>
    <xf numFmtId="0" fontId="5" fillId="0" borderId="3" xfId="0" applyFont="1" applyFill="1" applyBorder="1" applyAlignment="1">
      <alignment horizontal="left"/>
    </xf>
    <xf numFmtId="0" fontId="10" fillId="0" borderId="2" xfId="0" applyFont="1" applyFill="1" applyBorder="1"/>
    <xf numFmtId="0" fontId="18" fillId="0" borderId="3" xfId="0" applyFont="1" applyFill="1" applyBorder="1" applyAlignment="1">
      <alignment horizontal="left" wrapText="1"/>
    </xf>
    <xf numFmtId="0" fontId="5" fillId="0" borderId="3" xfId="0" applyFont="1" applyBorder="1"/>
    <xf numFmtId="0" fontId="33" fillId="3" borderId="3" xfId="0" applyFont="1" applyFill="1" applyBorder="1" applyAlignment="1">
      <alignment horizontal="left" wrapText="1"/>
    </xf>
    <xf numFmtId="0" fontId="34" fillId="0" borderId="3" xfId="0" applyFont="1" applyFill="1" applyBorder="1" applyAlignment="1">
      <alignment horizontal="left"/>
    </xf>
    <xf numFmtId="0" fontId="34" fillId="0" borderId="3" xfId="0" applyFont="1" applyBorder="1" applyAlignment="1">
      <alignment horizontal="left"/>
    </xf>
    <xf numFmtId="0" fontId="34" fillId="0" borderId="3" xfId="0" applyFont="1" applyFill="1" applyBorder="1" applyAlignment="1">
      <alignment horizontal="left" wrapText="1"/>
    </xf>
    <xf numFmtId="0" fontId="10" fillId="0" borderId="0" xfId="0" applyFont="1" applyFill="1" applyBorder="1"/>
    <xf numFmtId="0" fontId="18" fillId="0" borderId="0" xfId="0" applyFont="1" applyFill="1" applyBorder="1" applyAlignment="1">
      <alignment horizontal="left" wrapText="1"/>
    </xf>
    <xf numFmtId="0" fontId="8" fillId="4" borderId="0" xfId="0" applyFont="1" applyFill="1"/>
    <xf numFmtId="0" fontId="10" fillId="3" borderId="2" xfId="0" applyFont="1" applyFill="1" applyBorder="1" applyAlignment="1">
      <alignment wrapText="1"/>
    </xf>
    <xf numFmtId="49" fontId="6" fillId="3" borderId="3" xfId="0" applyNumberFormat="1" applyFont="1" applyFill="1" applyBorder="1" applyAlignment="1">
      <alignment horizontal="left" wrapText="1"/>
    </xf>
    <xf numFmtId="0" fontId="5" fillId="0" borderId="10" xfId="0" applyFont="1" applyBorder="1"/>
    <xf numFmtId="0" fontId="18" fillId="0" borderId="3" xfId="0" applyFont="1" applyBorder="1" applyAlignment="1">
      <alignment horizontal="left" wrapText="1"/>
    </xf>
    <xf numFmtId="0" fontId="18" fillId="0" borderId="3" xfId="0" applyFont="1" applyBorder="1" applyAlignment="1">
      <alignment horizontal="left"/>
    </xf>
    <xf numFmtId="0" fontId="10" fillId="0" borderId="2" xfId="0" applyFont="1" applyBorder="1"/>
    <xf numFmtId="0" fontId="10" fillId="3" borderId="16" xfId="0" applyFont="1" applyFill="1" applyBorder="1" applyAlignment="1">
      <alignment horizontal="left" wrapText="1"/>
    </xf>
    <xf numFmtId="0" fontId="10" fillId="0" borderId="10" xfId="0" applyFont="1" applyBorder="1"/>
    <xf numFmtId="0" fontId="10" fillId="0" borderId="7" xfId="0" applyFont="1" applyBorder="1"/>
    <xf numFmtId="0" fontId="18" fillId="0" borderId="9" xfId="0" applyFont="1" applyBorder="1" applyAlignment="1">
      <alignment horizontal="left" wrapText="1"/>
    </xf>
    <xf numFmtId="0" fontId="10" fillId="3" borderId="3" xfId="0" applyFont="1" applyFill="1" applyBorder="1" applyAlignment="1">
      <alignment horizontal="left" wrapText="1"/>
    </xf>
    <xf numFmtId="0" fontId="10" fillId="0" borderId="22" xfId="0" applyFont="1" applyBorder="1"/>
    <xf numFmtId="0" fontId="18" fillId="0" borderId="24" xfId="0" applyFont="1" applyBorder="1" applyAlignment="1">
      <alignment horizontal="left" wrapText="1"/>
    </xf>
    <xf numFmtId="0" fontId="10" fillId="0" borderId="0" xfId="0" applyFont="1"/>
    <xf numFmtId="0" fontId="6" fillId="0" borderId="0" xfId="0" applyFont="1" applyAlignment="1"/>
    <xf numFmtId="0" fontId="6" fillId="0" borderId="2" xfId="0" applyFont="1" applyBorder="1"/>
    <xf numFmtId="0" fontId="6" fillId="3" borderId="3" xfId="0" applyFont="1" applyFill="1" applyBorder="1" applyAlignment="1">
      <alignment horizontal="right" wrapText="1"/>
    </xf>
    <xf numFmtId="0" fontId="6" fillId="0" borderId="1" xfId="0" applyFont="1" applyBorder="1" applyAlignment="1">
      <alignment wrapText="1"/>
    </xf>
    <xf numFmtId="0" fontId="6" fillId="0" borderId="3" xfId="0" applyFont="1" applyBorder="1" applyAlignment="1">
      <alignment wrapText="1"/>
    </xf>
    <xf numFmtId="0" fontId="5" fillId="0" borderId="11" xfId="0" applyFont="1" applyBorder="1"/>
    <xf numFmtId="0" fontId="6" fillId="0" borderId="4" xfId="0" applyFont="1" applyBorder="1" applyAlignment="1">
      <alignmen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5" fillId="0" borderId="0" xfId="0" applyFont="1" applyFill="1" applyAlignment="1">
      <alignment horizontal="right"/>
    </xf>
    <xf numFmtId="0" fontId="6" fillId="0" borderId="1" xfId="0" applyFont="1" applyBorder="1" applyAlignment="1">
      <alignment horizontal="center" wrapText="1"/>
    </xf>
    <xf numFmtId="0" fontId="10" fillId="0" borderId="5" xfId="0" applyFont="1" applyBorder="1" applyAlignment="1">
      <alignment horizontal="center" wrapText="1"/>
    </xf>
    <xf numFmtId="0" fontId="6" fillId="0" borderId="1" xfId="0" applyFont="1" applyBorder="1" applyAlignment="1">
      <alignment horizontal="center" wrapText="1"/>
    </xf>
    <xf numFmtId="0" fontId="10" fillId="0" borderId="0" xfId="0" applyFont="1" applyFill="1" applyAlignment="1">
      <alignment horizontal="left" vertical="top" wrapText="1"/>
    </xf>
    <xf numFmtId="0" fontId="18" fillId="0" borderId="0" xfId="0" applyFont="1" applyFill="1" applyAlignment="1">
      <alignment horizontal="left" vertical="top" wrapText="1"/>
    </xf>
    <xf numFmtId="0" fontId="10" fillId="0" borderId="1" xfId="0" applyFont="1" applyBorder="1" applyAlignment="1">
      <alignment horizontal="center" wrapText="1"/>
    </xf>
    <xf numFmtId="0" fontId="6" fillId="0" borderId="5" xfId="0" applyFont="1" applyBorder="1" applyAlignment="1">
      <alignment horizontal="center" wrapText="1"/>
    </xf>
    <xf numFmtId="0" fontId="5" fillId="3" borderId="3" xfId="0" applyFont="1" applyFill="1" applyBorder="1" applyAlignment="1">
      <alignment wrapText="1"/>
    </xf>
    <xf numFmtId="0" fontId="36" fillId="0" borderId="1" xfId="0" applyFont="1" applyBorder="1"/>
    <xf numFmtId="0" fontId="5" fillId="3" borderId="11" xfId="0" applyNumberFormat="1" applyFont="1" applyFill="1" applyBorder="1" applyAlignment="1">
      <alignment horizontal="center"/>
    </xf>
    <xf numFmtId="0" fontId="5" fillId="3" borderId="11"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4" borderId="3" xfId="0" applyFont="1" applyFill="1" applyBorder="1"/>
    <xf numFmtId="0" fontId="5" fillId="4" borderId="9" xfId="0" applyFont="1" applyFill="1" applyBorder="1"/>
    <xf numFmtId="0" fontId="5" fillId="0" borderId="15" xfId="0" applyFont="1" applyFill="1" applyBorder="1" applyAlignment="1">
      <alignment horizontal="center"/>
    </xf>
    <xf numFmtId="0" fontId="5" fillId="0" borderId="1" xfId="0" applyFont="1" applyFill="1" applyBorder="1" applyAlignment="1">
      <alignment horizontal="center"/>
    </xf>
    <xf numFmtId="167" fontId="8" fillId="0" borderId="1" xfId="0" applyNumberFormat="1" applyFont="1" applyFill="1" applyBorder="1" applyAlignment="1">
      <alignment horizontal="center"/>
    </xf>
    <xf numFmtId="167" fontId="7" fillId="0" borderId="1" xfId="0" applyNumberFormat="1" applyFont="1" applyFill="1" applyBorder="1" applyAlignment="1">
      <alignment horizontal="center"/>
    </xf>
    <xf numFmtId="0" fontId="18" fillId="2" borderId="23" xfId="0" applyFont="1" applyFill="1" applyBorder="1"/>
    <xf numFmtId="0" fontId="10" fillId="2" borderId="69" xfId="0" applyFont="1" applyFill="1" applyBorder="1" applyAlignment="1">
      <alignment wrapText="1"/>
    </xf>
    <xf numFmtId="0" fontId="18" fillId="2" borderId="69" xfId="0" applyFont="1" applyFill="1" applyBorder="1" applyAlignment="1">
      <alignment horizontal="right"/>
    </xf>
    <xf numFmtId="0" fontId="18" fillId="2" borderId="24" xfId="0" applyFont="1" applyFill="1" applyBorder="1"/>
    <xf numFmtId="0" fontId="18" fillId="0" borderId="18" xfId="0" applyFont="1" applyFill="1" applyBorder="1"/>
    <xf numFmtId="0" fontId="10" fillId="4" borderId="70" xfId="0" applyFont="1" applyFill="1" applyBorder="1" applyAlignment="1">
      <alignment wrapText="1"/>
    </xf>
    <xf numFmtId="0" fontId="18" fillId="0" borderId="70" xfId="0" applyFont="1" applyFill="1" applyBorder="1"/>
    <xf numFmtId="0" fontId="18" fillId="0" borderId="20" xfId="0" applyFont="1" applyFill="1" applyBorder="1"/>
    <xf numFmtId="0" fontId="18" fillId="2" borderId="15" xfId="0" applyFont="1" applyFill="1" applyBorder="1"/>
    <xf numFmtId="0" fontId="10" fillId="2" borderId="71" xfId="0" applyFont="1" applyFill="1" applyBorder="1" applyAlignment="1">
      <alignment wrapText="1"/>
    </xf>
    <xf numFmtId="0" fontId="18" fillId="2" borderId="16" xfId="0" applyFont="1" applyFill="1" applyBorder="1"/>
    <xf numFmtId="0" fontId="18" fillId="0" borderId="18" xfId="0" applyFont="1" applyBorder="1"/>
    <xf numFmtId="0" fontId="18" fillId="0" borderId="70" xfId="0" applyFont="1" applyBorder="1"/>
    <xf numFmtId="0" fontId="18" fillId="0" borderId="20" xfId="0" applyFont="1" applyBorder="1"/>
    <xf numFmtId="0" fontId="18" fillId="7" borderId="23" xfId="0" applyFont="1" applyFill="1" applyBorder="1"/>
    <xf numFmtId="0" fontId="18" fillId="7" borderId="33" xfId="0" applyFont="1" applyFill="1" applyBorder="1"/>
    <xf numFmtId="0" fontId="18" fillId="0" borderId="72" xfId="0" applyFont="1" applyBorder="1"/>
    <xf numFmtId="0" fontId="18" fillId="2" borderId="15" xfId="0" applyFont="1" applyFill="1" applyBorder="1" applyAlignment="1">
      <alignment horizontal="right"/>
    </xf>
    <xf numFmtId="0" fontId="10" fillId="2" borderId="71" xfId="0" applyFont="1" applyFill="1" applyBorder="1" applyAlignment="1">
      <alignment horizontal="right" wrapText="1"/>
    </xf>
    <xf numFmtId="0" fontId="18" fillId="2" borderId="16" xfId="0" applyFont="1" applyFill="1" applyBorder="1" applyAlignment="1">
      <alignment horizontal="right"/>
    </xf>
    <xf numFmtId="0" fontId="18" fillId="0" borderId="18" xfId="0" applyFont="1" applyFill="1" applyBorder="1" applyAlignment="1">
      <alignment horizontal="right"/>
    </xf>
    <xf numFmtId="0" fontId="10" fillId="4" borderId="70" xfId="0" applyFont="1" applyFill="1" applyBorder="1" applyAlignment="1">
      <alignment horizontal="right" wrapText="1"/>
    </xf>
    <xf numFmtId="0" fontId="18" fillId="0" borderId="70" xfId="0" applyFont="1" applyFill="1" applyBorder="1" applyAlignment="1">
      <alignment horizontal="right"/>
    </xf>
    <xf numFmtId="0" fontId="18" fillId="0" borderId="20" xfId="0" applyFont="1" applyFill="1" applyBorder="1" applyAlignment="1">
      <alignment horizontal="right"/>
    </xf>
    <xf numFmtId="0" fontId="6" fillId="2" borderId="69" xfId="0" applyFont="1" applyFill="1" applyBorder="1" applyAlignment="1">
      <alignment wrapText="1"/>
    </xf>
    <xf numFmtId="0" fontId="18" fillId="2" borderId="33" xfId="0" applyFont="1" applyFill="1" applyBorder="1"/>
    <xf numFmtId="0" fontId="6" fillId="4" borderId="70" xfId="0" applyFont="1" applyFill="1" applyBorder="1" applyAlignment="1">
      <alignment wrapText="1"/>
    </xf>
    <xf numFmtId="0" fontId="18" fillId="0" borderId="72" xfId="0" applyFont="1" applyFill="1" applyBorder="1"/>
    <xf numFmtId="0" fontId="10" fillId="2" borderId="15" xfId="0" applyFont="1" applyFill="1" applyBorder="1"/>
    <xf numFmtId="0" fontId="10" fillId="2" borderId="16" xfId="0" applyFont="1" applyFill="1" applyBorder="1"/>
    <xf numFmtId="0" fontId="10" fillId="0" borderId="18" xfId="0" applyFont="1" applyFill="1" applyBorder="1"/>
    <xf numFmtId="0" fontId="10" fillId="0" borderId="20" xfId="0" applyFont="1" applyFill="1" applyBorder="1"/>
    <xf numFmtId="0" fontId="18" fillId="2" borderId="23" xfId="0" applyFont="1" applyFill="1" applyBorder="1" applyAlignment="1">
      <alignment horizontal="right"/>
    </xf>
    <xf numFmtId="0" fontId="10" fillId="4" borderId="73" xfId="0" applyFont="1" applyFill="1" applyBorder="1" applyAlignment="1">
      <alignment wrapText="1"/>
    </xf>
    <xf numFmtId="0" fontId="18" fillId="0" borderId="11" xfId="0" applyFont="1" applyFill="1" applyBorder="1"/>
    <xf numFmtId="0" fontId="18" fillId="0" borderId="4" xfId="0" applyFont="1" applyFill="1" applyBorder="1"/>
    <xf numFmtId="0" fontId="10" fillId="3" borderId="34" xfId="0" applyFont="1" applyFill="1" applyBorder="1" applyAlignment="1">
      <alignment horizontal="left" wrapText="1"/>
    </xf>
    <xf numFmtId="0" fontId="18" fillId="3" borderId="37" xfId="0" applyFont="1" applyFill="1" applyBorder="1"/>
    <xf numFmtId="0" fontId="10" fillId="3" borderId="71" xfId="0" applyFont="1" applyFill="1" applyBorder="1" applyAlignment="1">
      <alignment wrapText="1"/>
    </xf>
    <xf numFmtId="0" fontId="10" fillId="3" borderId="22" xfId="0" applyFont="1" applyFill="1" applyBorder="1" applyAlignment="1">
      <alignment wrapText="1"/>
    </xf>
    <xf numFmtId="0" fontId="18" fillId="3" borderId="23" xfId="0" applyFont="1" applyFill="1" applyBorder="1"/>
    <xf numFmtId="0" fontId="18" fillId="3" borderId="24" xfId="0" applyFont="1" applyFill="1" applyBorder="1"/>
    <xf numFmtId="0" fontId="18" fillId="4" borderId="11" xfId="0" applyFont="1" applyFill="1" applyBorder="1"/>
    <xf numFmtId="0" fontId="18" fillId="4" borderId="4" xfId="0" applyFont="1" applyFill="1" applyBorder="1"/>
    <xf numFmtId="0" fontId="0" fillId="0" borderId="0" xfId="0" applyAlignment="1">
      <alignment vertical="center" wrapText="1"/>
    </xf>
    <xf numFmtId="0" fontId="15" fillId="0" borderId="0" xfId="0" applyFont="1" applyAlignment="1">
      <alignment vertical="center" wrapText="1"/>
    </xf>
    <xf numFmtId="0" fontId="14" fillId="0" borderId="0" xfId="0" applyFont="1" applyAlignment="1">
      <alignment wrapText="1"/>
    </xf>
    <xf numFmtId="0" fontId="10" fillId="0" borderId="1" xfId="0" applyFont="1" applyFill="1" applyBorder="1" applyAlignment="1">
      <alignment horizontal="center" vertical="center" wrapText="1"/>
    </xf>
    <xf numFmtId="0" fontId="7" fillId="2" borderId="1" xfId="0" applyFont="1" applyFill="1" applyBorder="1" applyAlignment="1"/>
    <xf numFmtId="0" fontId="7" fillId="2" borderId="5" xfId="0" applyFont="1" applyFill="1" applyBorder="1" applyAlignment="1"/>
    <xf numFmtId="0" fontId="5" fillId="2" borderId="3" xfId="0" applyFont="1" applyFill="1" applyBorder="1" applyAlignment="1"/>
    <xf numFmtId="0" fontId="7" fillId="4" borderId="1" xfId="0" applyFont="1" applyFill="1" applyBorder="1" applyAlignment="1"/>
    <xf numFmtId="0" fontId="7" fillId="0" borderId="5" xfId="0" applyFont="1" applyFill="1" applyBorder="1" applyAlignment="1"/>
    <xf numFmtId="0" fontId="5" fillId="0" borderId="3" xfId="0" applyFont="1" applyBorder="1" applyAlignment="1"/>
    <xf numFmtId="0" fontId="7" fillId="4" borderId="1" xfId="0" applyFont="1" applyFill="1" applyBorder="1" applyAlignment="1">
      <alignment horizontal="center"/>
    </xf>
    <xf numFmtId="0" fontId="7" fillId="0" borderId="5" xfId="0" applyFont="1" applyFill="1" applyBorder="1" applyAlignment="1">
      <alignment horizontal="center"/>
    </xf>
    <xf numFmtId="0" fontId="5" fillId="3" borderId="3" xfId="0" applyFont="1" applyFill="1" applyBorder="1" applyAlignment="1"/>
    <xf numFmtId="0" fontId="5" fillId="0" borderId="3" xfId="0" applyFont="1" applyFill="1" applyBorder="1" applyAlignment="1"/>
    <xf numFmtId="0" fontId="5" fillId="0" borderId="4" xfId="0" applyFont="1" applyFill="1" applyBorder="1" applyAlignment="1"/>
    <xf numFmtId="0" fontId="5" fillId="3" borderId="1" xfId="0" applyFont="1" applyFill="1" applyBorder="1" applyAlignment="1">
      <alignment horizontal="center"/>
    </xf>
    <xf numFmtId="0" fontId="5" fillId="0" borderId="11" xfId="0" applyFont="1" applyFill="1" applyBorder="1" applyAlignment="1">
      <alignment horizontal="center"/>
    </xf>
    <xf numFmtId="0" fontId="10" fillId="0" borderId="3" xfId="0" applyFont="1" applyBorder="1" applyAlignment="1">
      <alignment horizontal="center" wrapText="1"/>
    </xf>
    <xf numFmtId="0" fontId="25" fillId="0" borderId="2" xfId="0" applyFont="1" applyFill="1" applyBorder="1" applyAlignment="1">
      <alignment wrapText="1"/>
    </xf>
    <xf numFmtId="0" fontId="25" fillId="0" borderId="1" xfId="0" applyFont="1" applyFill="1" applyBorder="1" applyAlignment="1"/>
    <xf numFmtId="0" fontId="25" fillId="0" borderId="5" xfId="0" applyFont="1" applyFill="1" applyBorder="1" applyAlignment="1"/>
    <xf numFmtId="0" fontId="10" fillId="0" borderId="0" xfId="0" applyFont="1" applyFill="1" applyBorder="1" applyAlignment="1">
      <alignment wrapText="1"/>
    </xf>
    <xf numFmtId="0" fontId="18" fillId="0" borderId="0" xfId="0" applyFont="1" applyAlignment="1"/>
    <xf numFmtId="0" fontId="25" fillId="0" borderId="3" xfId="0" applyFont="1" applyFill="1" applyBorder="1" applyAlignment="1">
      <alignment horizontal="right"/>
    </xf>
    <xf numFmtId="0" fontId="10" fillId="3" borderId="4" xfId="0" applyFont="1" applyFill="1" applyBorder="1" applyAlignment="1">
      <alignment horizontal="right" wrapText="1"/>
    </xf>
    <xf numFmtId="0" fontId="6" fillId="0" borderId="0" xfId="0" applyFont="1" applyFill="1" applyAlignment="1">
      <alignment wrapText="1"/>
    </xf>
    <xf numFmtId="0" fontId="6" fillId="0" borderId="1" xfId="1" applyFont="1" applyBorder="1" applyAlignment="1">
      <alignment horizontal="center" wrapText="1"/>
    </xf>
    <xf numFmtId="0" fontId="10" fillId="0" borderId="1" xfId="1" applyFont="1" applyBorder="1" applyAlignment="1">
      <alignment horizontal="center" wrapText="1"/>
    </xf>
    <xf numFmtId="0" fontId="7" fillId="2" borderId="1" xfId="0" applyFont="1" applyFill="1" applyBorder="1" applyAlignment="1">
      <alignment horizontal="right" wrapText="1"/>
    </xf>
    <xf numFmtId="0" fontId="7" fillId="2" borderId="3" xfId="0" applyFont="1" applyFill="1" applyBorder="1" applyAlignment="1">
      <alignment horizontal="right"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5" fillId="0" borderId="0" xfId="0" applyFont="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7" fillId="2" borderId="5" xfId="0" applyFont="1" applyFill="1" applyBorder="1" applyAlignment="1">
      <alignment horizontal="right" wrapText="1"/>
    </xf>
    <xf numFmtId="0" fontId="6" fillId="3" borderId="11" xfId="0" applyNumberFormat="1" applyFont="1" applyFill="1" applyBorder="1" applyAlignment="1">
      <alignment horizontal="right" wrapText="1"/>
    </xf>
    <xf numFmtId="0" fontId="6" fillId="3" borderId="4" xfId="0" applyNumberFormat="1" applyFont="1" applyFill="1" applyBorder="1" applyAlignment="1">
      <alignment horizontal="right" wrapText="1"/>
    </xf>
    <xf numFmtId="0" fontId="7" fillId="2" borderId="8" xfId="0" applyFont="1" applyFill="1" applyBorder="1" applyAlignment="1">
      <alignment horizontal="right" wrapText="1"/>
    </xf>
    <xf numFmtId="0" fontId="7" fillId="2" borderId="35" xfId="0" applyFont="1" applyFill="1" applyBorder="1" applyAlignment="1">
      <alignment horizontal="right" wrapText="1"/>
    </xf>
    <xf numFmtId="0" fontId="7" fillId="2" borderId="9" xfId="0" applyFont="1" applyFill="1" applyBorder="1" applyAlignment="1">
      <alignment horizontal="right" wrapText="1"/>
    </xf>
    <xf numFmtId="0" fontId="6" fillId="3" borderId="1" xfId="0" applyFont="1" applyFill="1" applyBorder="1" applyAlignment="1"/>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6" fillId="3" borderId="5" xfId="0" applyNumberFormat="1" applyFont="1" applyFill="1" applyBorder="1" applyAlignment="1">
      <alignment horizontal="center" vertical="center" wrapText="1"/>
    </xf>
    <xf numFmtId="168" fontId="6" fillId="3" borderId="1" xfId="6" applyNumberFormat="1" applyFont="1" applyFill="1" applyBorder="1"/>
    <xf numFmtId="0" fontId="6" fillId="0" borderId="13" xfId="0" applyFont="1" applyBorder="1" applyAlignment="1">
      <alignment wrapText="1"/>
    </xf>
    <xf numFmtId="0" fontId="6" fillId="3" borderId="5" xfId="0" applyFont="1" applyFill="1" applyBorder="1" applyAlignment="1">
      <alignment wrapText="1"/>
    </xf>
    <xf numFmtId="0" fontId="6" fillId="3" borderId="74" xfId="0" applyFont="1" applyFill="1" applyBorder="1" applyAlignment="1">
      <alignment wrapText="1"/>
    </xf>
    <xf numFmtId="0" fontId="6" fillId="3" borderId="1" xfId="0" applyFont="1" applyFill="1" applyBorder="1" applyAlignment="1">
      <alignment wrapText="1"/>
    </xf>
    <xf numFmtId="0" fontId="6" fillId="3" borderId="5" xfId="0" applyFont="1" applyFill="1" applyBorder="1" applyAlignment="1">
      <alignment horizontal="right" wrapText="1"/>
    </xf>
    <xf numFmtId="0" fontId="5" fillId="0" borderId="7" xfId="0" applyFont="1" applyFill="1" applyBorder="1" applyAlignment="1">
      <alignment wrapText="1"/>
    </xf>
    <xf numFmtId="0" fontId="6" fillId="0" borderId="8" xfId="0" applyFont="1" applyBorder="1" applyAlignment="1">
      <alignment wrapText="1"/>
    </xf>
    <xf numFmtId="0" fontId="6" fillId="3" borderId="35" xfId="0" applyFont="1" applyFill="1" applyBorder="1" applyAlignment="1">
      <alignment wrapText="1"/>
    </xf>
    <xf numFmtId="0" fontId="5" fillId="0" borderId="7" xfId="0" applyFont="1" applyBorder="1" applyAlignment="1">
      <alignment wrapText="1"/>
    </xf>
    <xf numFmtId="0" fontId="5" fillId="0" borderId="10" xfId="0" applyFont="1" applyBorder="1" applyAlignment="1">
      <alignment wrapText="1"/>
    </xf>
    <xf numFmtId="0" fontId="6" fillId="0" borderId="70" xfId="0" applyFont="1" applyBorder="1" applyAlignment="1">
      <alignment wrapText="1"/>
    </xf>
    <xf numFmtId="0" fontId="5" fillId="0" borderId="0" xfId="0" applyFont="1" applyFill="1" applyAlignment="1"/>
    <xf numFmtId="0" fontId="41" fillId="0" borderId="0" xfId="0" applyFont="1" applyAlignment="1">
      <alignment vertical="center" wrapText="1"/>
    </xf>
    <xf numFmtId="0" fontId="41" fillId="0" borderId="0" xfId="0" applyFont="1" applyFill="1" applyAlignment="1">
      <alignment vertical="center" wrapText="1"/>
    </xf>
    <xf numFmtId="5" fontId="6" fillId="3" borderId="9" xfId="6" applyNumberFormat="1" applyFont="1" applyFill="1" applyBorder="1" applyAlignment="1">
      <alignment wrapText="1"/>
    </xf>
    <xf numFmtId="5" fontId="6" fillId="3" borderId="4" xfId="6" applyNumberFormat="1" applyFont="1" applyFill="1" applyBorder="1" applyAlignment="1">
      <alignment wrapText="1"/>
    </xf>
    <xf numFmtId="0" fontId="6" fillId="0" borderId="1" xfId="0" applyFont="1" applyBorder="1" applyAlignment="1">
      <alignment horizontal="center" wrapText="1"/>
    </xf>
    <xf numFmtId="0" fontId="10" fillId="0" borderId="0" xfId="0" applyFont="1" applyAlignment="1">
      <alignment wrapText="1"/>
    </xf>
    <xf numFmtId="0" fontId="18" fillId="0" borderId="2" xfId="0" applyFont="1" applyBorder="1" applyAlignment="1"/>
    <xf numFmtId="0" fontId="18" fillId="0" borderId="10" xfId="0" applyFont="1" applyBorder="1" applyAlignment="1">
      <alignment wrapText="1"/>
    </xf>
    <xf numFmtId="0" fontId="18" fillId="0" borderId="0" xfId="0" applyFont="1" applyFill="1" applyAlignment="1">
      <alignment vertical="top"/>
    </xf>
    <xf numFmtId="3" fontId="18" fillId="0" borderId="3" xfId="0" applyNumberFormat="1" applyFont="1" applyBorder="1" applyAlignment="1">
      <alignment horizontal="right"/>
    </xf>
    <xf numFmtId="3" fontId="18" fillId="0" borderId="3" xfId="0" applyNumberFormat="1" applyFont="1" applyBorder="1" applyAlignment="1">
      <alignment horizontal="right" wrapText="1"/>
    </xf>
    <xf numFmtId="3" fontId="18" fillId="0" borderId="4" xfId="0" applyNumberFormat="1" applyFont="1" applyBorder="1" applyAlignment="1">
      <alignment horizontal="right"/>
    </xf>
    <xf numFmtId="0" fontId="6" fillId="0" borderId="3" xfId="0" applyFont="1" applyBorder="1" applyAlignment="1">
      <alignment horizontal="center" wrapText="1"/>
    </xf>
    <xf numFmtId="0" fontId="5" fillId="0" borderId="3" xfId="0" applyFont="1" applyFill="1" applyBorder="1"/>
    <xf numFmtId="0" fontId="10" fillId="0" borderId="10" xfId="0" applyFont="1" applyFill="1" applyBorder="1" applyAlignment="1">
      <alignment wrapText="1"/>
    </xf>
    <xf numFmtId="0" fontId="6" fillId="3" borderId="12" xfId="0" applyFont="1" applyFill="1" applyBorder="1" applyAlignment="1">
      <alignment wrapText="1"/>
    </xf>
    <xf numFmtId="49" fontId="5" fillId="0" borderId="1" xfId="0" applyNumberFormat="1" applyFont="1" applyBorder="1" applyAlignment="1">
      <alignment horizontal="right"/>
    </xf>
    <xf numFmtId="49" fontId="5" fillId="3" borderId="3" xfId="0" applyNumberFormat="1" applyFont="1" applyFill="1" applyBorder="1" applyAlignment="1">
      <alignment horizontal="right"/>
    </xf>
    <xf numFmtId="0" fontId="5" fillId="0" borderId="1" xfId="0" applyNumberFormat="1" applyFont="1" applyBorder="1" applyAlignment="1">
      <alignment horizontal="right"/>
    </xf>
    <xf numFmtId="0" fontId="18" fillId="0" borderId="10" xfId="0" applyFont="1" applyFill="1" applyBorder="1" applyAlignment="1">
      <alignment wrapText="1"/>
    </xf>
    <xf numFmtId="0" fontId="18" fillId="0" borderId="0" xfId="0" applyFont="1" applyFill="1" applyAlignment="1">
      <alignment wrapText="1"/>
    </xf>
    <xf numFmtId="0" fontId="18" fillId="0" borderId="0" xfId="0" applyFont="1" applyFill="1" applyAlignment="1">
      <alignment horizontal="right"/>
    </xf>
    <xf numFmtId="0" fontId="18" fillId="0" borderId="0" xfId="0" applyFont="1" applyFill="1"/>
    <xf numFmtId="3" fontId="18" fillId="0" borderId="11" xfId="0" applyNumberFormat="1" applyFont="1" applyFill="1" applyBorder="1" applyAlignment="1">
      <alignment horizontal="right"/>
    </xf>
    <xf numFmtId="3" fontId="18" fillId="0" borderId="11" xfId="0" applyNumberFormat="1" applyFont="1" applyFill="1" applyBorder="1"/>
    <xf numFmtId="3" fontId="5" fillId="3" borderId="4" xfId="0" applyNumberFormat="1" applyFont="1" applyFill="1" applyBorder="1" applyAlignment="1">
      <alignment horizontal="right"/>
    </xf>
    <xf numFmtId="0" fontId="6" fillId="0" borderId="1" xfId="0" applyFont="1" applyFill="1" applyBorder="1" applyAlignment="1">
      <alignment horizontal="center" wrapText="1"/>
    </xf>
    <xf numFmtId="0" fontId="6" fillId="3" borderId="45" xfId="0" applyFont="1" applyFill="1" applyBorder="1"/>
    <xf numFmtId="0" fontId="18" fillId="0" borderId="4" xfId="0" applyFont="1" applyFill="1" applyBorder="1" applyAlignment="1">
      <alignment horizontal="left" wrapText="1"/>
    </xf>
    <xf numFmtId="0" fontId="6" fillId="0" borderId="3" xfId="0" applyFont="1" applyFill="1" applyBorder="1" applyAlignment="1">
      <alignment horizontal="center" wrapText="1"/>
    </xf>
    <xf numFmtId="0" fontId="6" fillId="0" borderId="4" xfId="0" applyFont="1" applyFill="1" applyBorder="1" applyAlignment="1">
      <alignment horizontal="center" wrapText="1"/>
    </xf>
    <xf numFmtId="0" fontId="6" fillId="3" borderId="11" xfId="0" applyFont="1" applyFill="1" applyBorder="1" applyAlignment="1">
      <alignment horizontal="center" wrapText="1"/>
    </xf>
    <xf numFmtId="0" fontId="5" fillId="0" borderId="5" xfId="0" applyFont="1" applyBorder="1"/>
    <xf numFmtId="0" fontId="18" fillId="3" borderId="1" xfId="0" applyFont="1" applyFill="1" applyBorder="1" applyAlignment="1">
      <alignment horizontal="center"/>
    </xf>
    <xf numFmtId="0" fontId="18" fillId="0" borderId="1" xfId="0" applyFont="1" applyBorder="1" applyAlignment="1">
      <alignment horizontal="center"/>
    </xf>
    <xf numFmtId="0" fontId="8" fillId="0" borderId="1" xfId="0" applyFont="1" applyBorder="1"/>
    <xf numFmtId="0" fontId="7" fillId="2" borderId="30" xfId="0" applyFont="1" applyFill="1" applyBorder="1"/>
    <xf numFmtId="0" fontId="7" fillId="2" borderId="31" xfId="0" applyFont="1" applyFill="1" applyBorder="1"/>
    <xf numFmtId="0" fontId="7" fillId="2" borderId="17" xfId="0" applyFont="1" applyFill="1" applyBorder="1"/>
    <xf numFmtId="0" fontId="5" fillId="3" borderId="41" xfId="0" applyFont="1" applyFill="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0" fontId="5" fillId="0" borderId="11" xfId="0" applyFont="1" applyBorder="1" applyAlignment="1">
      <alignment horizontal="center" wrapText="1"/>
    </xf>
    <xf numFmtId="165" fontId="5" fillId="0" borderId="11" xfId="0" applyNumberFormat="1" applyFont="1" applyBorder="1" applyAlignment="1">
      <alignment horizontal="center" wrapText="1"/>
    </xf>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5" fillId="0" borderId="1" xfId="0" applyNumberFormat="1" applyFont="1" applyBorder="1"/>
    <xf numFmtId="165" fontId="5" fillId="0" borderId="1" xfId="0" applyNumberFormat="1" applyFont="1" applyBorder="1"/>
    <xf numFmtId="166" fontId="6" fillId="0" borderId="1" xfId="0" applyNumberFormat="1" applyFont="1" applyBorder="1"/>
    <xf numFmtId="165" fontId="6" fillId="0" borderId="1" xfId="0" applyNumberFormat="1" applyFont="1" applyBorder="1"/>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3" fillId="0" borderId="5" xfId="0" applyFont="1" applyFill="1" applyBorder="1" applyAlignment="1">
      <alignment horizontal="left" vertical="top" wrapText="1"/>
    </xf>
    <xf numFmtId="0" fontId="23"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2" fillId="5" borderId="22" xfId="0" applyFont="1" applyFill="1" applyBorder="1" applyAlignment="1">
      <alignment horizontal="center" vertical="center"/>
    </xf>
    <xf numFmtId="0" fontId="9" fillId="5" borderId="23" xfId="0" applyFont="1" applyFill="1" applyBorder="1" applyAlignment="1">
      <alignment horizontal="center" vertical="center"/>
    </xf>
    <xf numFmtId="0" fontId="9" fillId="5" borderId="33" xfId="0" applyFont="1" applyFill="1" applyBorder="1" applyAlignment="1">
      <alignment horizontal="center" vertical="center"/>
    </xf>
    <xf numFmtId="0" fontId="9" fillId="5" borderId="24" xfId="0" applyFont="1" applyFill="1" applyBorder="1" applyAlignment="1">
      <alignment horizontal="center" vertical="center"/>
    </xf>
    <xf numFmtId="0" fontId="19" fillId="0" borderId="0" xfId="0" applyFont="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5" xfId="0" applyFont="1" applyFill="1" applyBorder="1" applyAlignment="1">
      <alignment horizontal="center" wrapText="1"/>
    </xf>
    <xf numFmtId="0" fontId="10" fillId="0" borderId="26" xfId="0" applyFont="1" applyFill="1" applyBorder="1" applyAlignment="1">
      <alignment horizontal="center" wrapText="1"/>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25" fillId="2" borderId="33" xfId="0" applyFont="1" applyFill="1" applyBorder="1" applyAlignment="1">
      <alignment horizontal="center"/>
    </xf>
    <xf numFmtId="0" fontId="25" fillId="2" borderId="28" xfId="0" applyFont="1" applyFill="1" applyBorder="1" applyAlignment="1">
      <alignment horizontal="center"/>
    </xf>
    <xf numFmtId="0" fontId="25" fillId="2"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7" fillId="2" borderId="33"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0" fillId="5" borderId="40" xfId="0" applyFont="1" applyFill="1" applyBorder="1" applyAlignment="1">
      <alignment horizontal="center" vertical="center"/>
    </xf>
    <xf numFmtId="0" fontId="9" fillId="5" borderId="43" xfId="0" applyFont="1" applyFill="1" applyBorder="1" applyAlignment="1">
      <alignment horizontal="center" vertical="center"/>
    </xf>
    <xf numFmtId="0" fontId="2" fillId="5" borderId="27" xfId="0" applyFont="1" applyFill="1" applyBorder="1" applyAlignment="1">
      <alignment horizontal="center" vertical="center"/>
    </xf>
    <xf numFmtId="0" fontId="2" fillId="5" borderId="28" xfId="0" applyFont="1" applyFill="1" applyBorder="1" applyAlignment="1">
      <alignment horizontal="center" vertical="center"/>
    </xf>
    <xf numFmtId="0" fontId="2" fillId="5" borderId="29" xfId="0" applyFont="1" applyFill="1" applyBorder="1" applyAlignment="1">
      <alignment horizontal="center" vertical="center"/>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18" fillId="0" borderId="0" xfId="0" applyFont="1" applyAlignment="1">
      <alignment horizontal="left" vertical="center" wrapText="1"/>
    </xf>
    <xf numFmtId="0" fontId="9" fillId="5" borderId="27"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20" fillId="5" borderId="22" xfId="0" applyFont="1" applyFill="1" applyBorder="1" applyAlignment="1">
      <alignment horizontal="center" vertical="center"/>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0" fillId="5" borderId="27"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6" fillId="0" borderId="7" xfId="0" applyFont="1" applyBorder="1" applyAlignment="1">
      <alignment horizontal="center" wrapText="1"/>
    </xf>
    <xf numFmtId="0" fontId="6" fillId="0" borderId="19" xfId="0" applyFont="1" applyBorder="1" applyAlignment="1">
      <alignment horizont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5" fillId="0" borderId="0" xfId="0" applyFont="1" applyAlignment="1">
      <alignment horizontal="left" wrapText="1"/>
    </xf>
    <xf numFmtId="0" fontId="9" fillId="5" borderId="59" xfId="0" applyFont="1" applyFill="1" applyBorder="1" applyAlignment="1">
      <alignment horizontal="center" vertical="center"/>
    </xf>
    <xf numFmtId="0" fontId="9" fillId="5" borderId="60" xfId="0" applyFont="1" applyFill="1" applyBorder="1" applyAlignment="1">
      <alignment horizontal="center" vertical="center"/>
    </xf>
    <xf numFmtId="0" fontId="9" fillId="5" borderId="61" xfId="0" applyFont="1" applyFill="1" applyBorder="1" applyAlignment="1">
      <alignment horizontal="center" vertical="center"/>
    </xf>
    <xf numFmtId="0" fontId="6" fillId="0" borderId="23" xfId="0" applyFont="1" applyBorder="1" applyAlignment="1">
      <alignment horizontal="center" wrapText="1"/>
    </xf>
    <xf numFmtId="0" fontId="6" fillId="3" borderId="43" xfId="0" applyFont="1" applyFill="1" applyBorder="1" applyAlignment="1">
      <alignment horizontal="center" wrapText="1"/>
    </xf>
    <xf numFmtId="0" fontId="6" fillId="3" borderId="39" xfId="0" applyFont="1" applyFill="1" applyBorder="1" applyAlignment="1">
      <alignment horizontal="center" wrapText="1"/>
    </xf>
    <xf numFmtId="0" fontId="18" fillId="0" borderId="0" xfId="0" applyFont="1" applyAlignment="1">
      <alignment horizontal="left"/>
    </xf>
    <xf numFmtId="0" fontId="2" fillId="5" borderId="53"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54" xfId="0" applyFont="1" applyFill="1" applyBorder="1" applyAlignment="1">
      <alignment horizontal="center" vertical="center" wrapText="1"/>
    </xf>
    <xf numFmtId="0" fontId="5" fillId="0" borderId="0" xfId="0" applyFont="1" applyAlignment="1">
      <alignment horizontal="left" vertical="top"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5" fillId="0" borderId="0" xfId="0" applyFont="1" applyFill="1" applyAlignment="1">
      <alignment horizontal="left" vertical="top" wrapText="1"/>
    </xf>
    <xf numFmtId="0" fontId="25" fillId="2" borderId="5" xfId="0" applyFont="1" applyFill="1" applyBorder="1" applyAlignment="1">
      <alignment horizontal="left"/>
    </xf>
    <xf numFmtId="0" fontId="25" fillId="2" borderId="25" xfId="0" applyFont="1" applyFill="1" applyBorder="1" applyAlignment="1">
      <alignment horizontal="left"/>
    </xf>
    <xf numFmtId="0" fontId="25" fillId="2" borderId="6" xfId="0" applyFont="1" applyFill="1" applyBorder="1" applyAlignment="1">
      <alignment horizontal="left"/>
    </xf>
    <xf numFmtId="0" fontId="6" fillId="0" borderId="50" xfId="0" applyFont="1" applyBorder="1" applyAlignment="1">
      <alignment horizontal="left" wrapText="1"/>
    </xf>
    <xf numFmtId="0" fontId="6" fillId="0" borderId="36" xfId="0" applyFont="1" applyBorder="1" applyAlignment="1">
      <alignment horizontal="left" wrapText="1"/>
    </xf>
    <xf numFmtId="0" fontId="6" fillId="0" borderId="63" xfId="0" applyFont="1" applyBorder="1" applyAlignment="1">
      <alignment horizontal="left" wrapText="1"/>
    </xf>
    <xf numFmtId="0" fontId="6" fillId="0" borderId="64" xfId="0" applyFont="1" applyBorder="1" applyAlignment="1">
      <alignment horizontal="left" wrapText="1"/>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10" fillId="0" borderId="0" xfId="0" applyFont="1" applyFill="1" applyAlignment="1">
      <alignment horizontal="left" vertical="top" wrapText="1"/>
    </xf>
    <xf numFmtId="0" fontId="18" fillId="0" borderId="0" xfId="0" applyFont="1" applyFill="1" applyAlignment="1">
      <alignment horizontal="left" vertical="top" wrapText="1"/>
    </xf>
    <xf numFmtId="0" fontId="18" fillId="0" borderId="0" xfId="0" applyFont="1" applyAlignment="1">
      <alignment horizontal="left" vertical="top"/>
    </xf>
    <xf numFmtId="0" fontId="20" fillId="5" borderId="55" xfId="0" applyFont="1" applyFill="1" applyBorder="1" applyAlignment="1">
      <alignment horizontal="center" vertical="center"/>
    </xf>
    <xf numFmtId="0" fontId="9" fillId="5" borderId="44" xfId="0" applyFont="1" applyFill="1" applyBorder="1" applyAlignment="1">
      <alignment horizontal="center" vertical="center"/>
    </xf>
    <xf numFmtId="0" fontId="9" fillId="5" borderId="66" xfId="0" applyFont="1" applyFill="1" applyBorder="1" applyAlignment="1">
      <alignment horizontal="center" vertical="center"/>
    </xf>
    <xf numFmtId="0" fontId="9" fillId="5" borderId="45" xfId="0" applyFont="1" applyFill="1" applyBorder="1" applyAlignment="1">
      <alignment horizontal="center" vertical="center"/>
    </xf>
    <xf numFmtId="0" fontId="6" fillId="0" borderId="34" xfId="0" applyFont="1" applyBorder="1" applyAlignment="1">
      <alignment horizontal="left" wrapText="1"/>
    </xf>
    <xf numFmtId="0" fontId="10" fillId="0" borderId="33" xfId="0" applyFont="1" applyBorder="1" applyAlignment="1">
      <alignment horizontal="center" wrapText="1"/>
    </xf>
    <xf numFmtId="0" fontId="10" fillId="0" borderId="28" xfId="0" applyFont="1" applyBorder="1" applyAlignment="1">
      <alignment horizontal="center" wrapText="1"/>
    </xf>
    <xf numFmtId="0" fontId="10" fillId="0" borderId="67"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6" fillId="0" borderId="37"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20" fillId="5" borderId="41" xfId="0" applyFont="1" applyFill="1" applyBorder="1" applyAlignment="1">
      <alignment horizontal="center" vertical="center"/>
    </xf>
    <xf numFmtId="0" fontId="20" fillId="5" borderId="43" xfId="0" applyFont="1" applyFill="1" applyBorder="1" applyAlignment="1">
      <alignment horizontal="center" vertical="center"/>
    </xf>
    <xf numFmtId="0" fontId="6" fillId="0" borderId="40" xfId="0" applyFont="1" applyBorder="1" applyAlignment="1">
      <alignment horizontal="center" wrapText="1"/>
    </xf>
    <xf numFmtId="0" fontId="6" fillId="0" borderId="34" xfId="0" applyFont="1" applyBorder="1" applyAlignment="1">
      <alignment horizontal="center" wrapText="1"/>
    </xf>
    <xf numFmtId="0" fontId="6" fillId="0" borderId="42" xfId="0" applyFont="1" applyBorder="1" applyAlignment="1">
      <alignment horizontal="center" wrapText="1"/>
    </xf>
    <xf numFmtId="0" fontId="6" fillId="0" borderId="65"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10" fillId="0" borderId="26" xfId="0" applyFont="1" applyBorder="1" applyAlignment="1">
      <alignment horizontal="center" wrapText="1"/>
    </xf>
    <xf numFmtId="0" fontId="5" fillId="0" borderId="0" xfId="0" applyFont="1" applyAlignment="1">
      <alignment horizontal="left" vertical="top"/>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2" borderId="1" xfId="0" applyFont="1" applyFill="1" applyBorder="1" applyAlignment="1">
      <alignment horizontal="center" wrapText="1"/>
    </xf>
    <xf numFmtId="0" fontId="20" fillId="5" borderId="28" xfId="0" applyFont="1" applyFill="1" applyBorder="1" applyAlignment="1">
      <alignment horizontal="center" vertical="center" wrapText="1"/>
    </xf>
    <xf numFmtId="0" fontId="20" fillId="5"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4" borderId="1" xfId="0" applyFont="1" applyFill="1" applyBorder="1" applyAlignment="1">
      <alignment horizontal="center" wrapText="1"/>
    </xf>
    <xf numFmtId="0" fontId="10" fillId="0" borderId="40" xfId="0" applyFont="1" applyBorder="1" applyAlignment="1">
      <alignment horizontal="left" wrapText="1"/>
    </xf>
    <xf numFmtId="0" fontId="10" fillId="0" borderId="19" xfId="0" applyFont="1" applyBorder="1" applyAlignment="1">
      <alignment horizontal="left" wrapText="1"/>
    </xf>
    <xf numFmtId="0" fontId="10" fillId="0" borderId="41" xfId="0" applyFont="1" applyBorder="1" applyAlignment="1">
      <alignment horizontal="center" wrapText="1"/>
    </xf>
    <xf numFmtId="0" fontId="10" fillId="0" borderId="18" xfId="0" applyFont="1" applyBorder="1" applyAlignment="1">
      <alignment horizontal="center" wrapText="1"/>
    </xf>
    <xf numFmtId="0" fontId="10" fillId="0" borderId="43" xfId="0" applyFont="1" applyBorder="1" applyAlignment="1">
      <alignment horizontal="center" wrapText="1"/>
    </xf>
    <xf numFmtId="0" fontId="10" fillId="0" borderId="20" xfId="0" applyFont="1" applyBorder="1" applyAlignment="1">
      <alignment horizontal="center" wrapText="1"/>
    </xf>
    <xf numFmtId="0" fontId="6" fillId="0" borderId="0" xfId="0" applyFont="1" applyAlignment="1">
      <alignment horizontal="left" vertical="top" wrapText="1"/>
    </xf>
    <xf numFmtId="0" fontId="10" fillId="0" borderId="0" xfId="0" applyFont="1" applyAlignment="1">
      <alignment horizontal="left" wrapText="1"/>
    </xf>
    <xf numFmtId="0" fontId="6" fillId="0" borderId="9" xfId="0" applyFont="1" applyBorder="1" applyAlignment="1">
      <alignment horizontal="center" wrapText="1"/>
    </xf>
    <xf numFmtId="0" fontId="6" fillId="0" borderId="20" xfId="0" applyFont="1" applyBorder="1" applyAlignment="1">
      <alignment horizontal="center" wrapText="1"/>
    </xf>
    <xf numFmtId="0" fontId="18" fillId="0" borderId="0" xfId="0" applyFont="1" applyFill="1" applyAlignment="1">
      <alignment horizontal="left"/>
    </xf>
    <xf numFmtId="0" fontId="18" fillId="0" borderId="0" xfId="0" applyFont="1" applyFill="1" applyAlignment="1">
      <alignment horizontal="left" wrapText="1"/>
    </xf>
    <xf numFmtId="0" fontId="20" fillId="5" borderId="22"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4" xfId="0" applyFont="1" applyBorder="1" applyAlignment="1">
      <alignment horizont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8" fillId="0" borderId="0" xfId="0" applyFont="1" applyFill="1" applyAlignment="1">
      <alignment horizontal="left" vertical="center" wrapText="1"/>
    </xf>
    <xf numFmtId="0" fontId="2" fillId="5" borderId="22" xfId="0" applyFont="1" applyFill="1" applyBorder="1" applyAlignment="1">
      <alignment horizontal="center" vertical="center" wrapText="1"/>
    </xf>
    <xf numFmtId="0" fontId="20" fillId="5" borderId="53" xfId="0" applyFont="1" applyFill="1" applyBorder="1" applyAlignment="1">
      <alignment horizontal="center" vertical="center" wrapText="1"/>
    </xf>
    <xf numFmtId="0" fontId="20" fillId="5" borderId="46" xfId="0" applyFont="1" applyFill="1" applyBorder="1" applyAlignment="1">
      <alignment horizontal="center" vertical="center" wrapText="1"/>
    </xf>
    <xf numFmtId="0" fontId="20" fillId="5" borderId="54" xfId="0" applyFont="1" applyFill="1" applyBorder="1" applyAlignment="1">
      <alignment horizontal="center" vertical="center" wrapText="1"/>
    </xf>
    <xf numFmtId="0" fontId="10" fillId="0" borderId="50" xfId="0" applyFont="1" applyFill="1" applyBorder="1" applyAlignment="1">
      <alignment horizontal="center" wrapText="1"/>
    </xf>
    <xf numFmtId="0" fontId="10" fillId="0" borderId="56" xfId="0" applyFont="1" applyFill="1" applyBorder="1" applyAlignment="1">
      <alignment horizontal="center" wrapText="1"/>
    </xf>
    <xf numFmtId="0" fontId="10" fillId="0" borderId="36" xfId="0" applyFont="1" applyFill="1" applyBorder="1" applyAlignment="1">
      <alignment horizontal="center" wrapText="1"/>
    </xf>
    <xf numFmtId="0" fontId="10" fillId="0" borderId="35" xfId="0" applyFont="1" applyFill="1" applyBorder="1" applyAlignment="1">
      <alignment horizontal="center" wrapText="1"/>
    </xf>
    <xf numFmtId="0" fontId="10" fillId="0" borderId="62" xfId="0" applyFont="1" applyFill="1" applyBorder="1" applyAlignment="1">
      <alignment horizont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5" fillId="0" borderId="58" xfId="0" applyFont="1" applyFill="1" applyBorder="1" applyAlignment="1">
      <alignment horizontal="center" wrapText="1"/>
    </xf>
    <xf numFmtId="0" fontId="25" fillId="0" borderId="52" xfId="0" applyFont="1" applyFill="1" applyBorder="1" applyAlignment="1">
      <alignment horizontal="center" wrapText="1"/>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7" fillId="2" borderId="15" xfId="0" applyFont="1" applyFill="1" applyBorder="1" applyAlignment="1">
      <alignment horizontal="center"/>
    </xf>
    <xf numFmtId="0" fontId="3" fillId="5" borderId="27" xfId="0" applyFont="1" applyFill="1" applyBorder="1" applyAlignment="1">
      <alignment horizontal="center" vertical="center"/>
    </xf>
    <xf numFmtId="0" fontId="3" fillId="5" borderId="28" xfId="0" applyFont="1" applyFill="1" applyBorder="1" applyAlignment="1">
      <alignment horizontal="center" vertical="center"/>
    </xf>
    <xf numFmtId="0" fontId="3" fillId="5"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5" borderId="23"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5" borderId="55"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66"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6" fillId="0" borderId="40" xfId="0" applyFont="1" applyBorder="1" applyAlignment="1">
      <alignment horizontal="left" wrapText="1"/>
    </xf>
    <xf numFmtId="0" fontId="6" fillId="0" borderId="14" xfId="0" applyFont="1" applyBorder="1" applyAlignment="1">
      <alignment horizontal="left" wrapText="1"/>
    </xf>
    <xf numFmtId="0" fontId="6" fillId="0" borderId="41"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3"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2" fillId="5" borderId="28"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6" applyNumberFormat="1" applyFont="1" applyFill="1" applyBorder="1" applyAlignment="1">
      <alignment horizontal="center"/>
    </xf>
    <xf numFmtId="0" fontId="34" fillId="0" borderId="0" xfId="0" applyFont="1" applyFill="1" applyAlignment="1">
      <alignment horizontal="left" vertical="center" wrapText="1"/>
    </xf>
    <xf numFmtId="0" fontId="18" fillId="0" borderId="0" xfId="0" applyFont="1" applyFill="1" applyAlignment="1">
      <alignment horizontal="left" vertical="top"/>
    </xf>
    <xf numFmtId="0" fontId="34" fillId="0" borderId="0" xfId="0" applyFont="1" applyAlignment="1">
      <alignment horizontal="left" vertical="center" wrapText="1"/>
    </xf>
    <xf numFmtId="0" fontId="5" fillId="0" borderId="0" xfId="0" applyFont="1" applyFill="1" applyAlignment="1">
      <alignment horizontal="left" wrapText="1"/>
    </xf>
  </cellXfs>
  <cellStyles count="7">
    <cellStyle name="Čárka 2" xfId="3" xr:uid="{00000000-0005-0000-0000-000000000000}"/>
    <cellStyle name="Měna" xfId="6" builtinId="4"/>
    <cellStyle name="Normální" xfId="0" builtinId="0"/>
    <cellStyle name="Normální 2" xfId="1" xr:uid="{00000000-0005-0000-0000-000003000000}"/>
    <cellStyle name="normální 2 2" xfId="4" xr:uid="{00000000-0005-0000-0000-000004000000}"/>
    <cellStyle name="Normální 2 2 2" xfId="5" xr:uid="{00000000-0005-0000-0000-000005000000}"/>
    <cellStyle name="normální 2 5" xfId="2"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abSelected="1" zoomScaleNormal="100" workbookViewId="0">
      <selection activeCell="B19" sqref="B19"/>
    </sheetView>
  </sheetViews>
  <sheetFormatPr defaultColWidth="9.140625" defaultRowHeight="15" x14ac:dyDescent="0.25"/>
  <cols>
    <col min="1" max="1" width="35.140625" style="46" customWidth="1"/>
    <col min="2" max="2" width="153.42578125" style="45" customWidth="1"/>
    <col min="3" max="16384" width="9.140625" style="32"/>
  </cols>
  <sheetData>
    <row r="1" spans="1:2" ht="45" customHeight="1" x14ac:dyDescent="0.25">
      <c r="A1" s="527" t="s">
        <v>158</v>
      </c>
      <c r="B1" s="528"/>
    </row>
    <row r="2" spans="1:2" ht="15" customHeight="1" x14ac:dyDescent="0.25">
      <c r="A2" s="131"/>
      <c r="B2" s="131"/>
    </row>
    <row r="3" spans="1:2" ht="20.100000000000001" customHeight="1" x14ac:dyDescent="0.25">
      <c r="A3" s="132" t="s">
        <v>62</v>
      </c>
      <c r="B3" s="130"/>
    </row>
    <row r="4" spans="1:2" ht="30" customHeight="1" x14ac:dyDescent="0.25">
      <c r="A4" s="529" t="s">
        <v>70</v>
      </c>
      <c r="B4" s="530"/>
    </row>
    <row r="5" spans="1:2" ht="30" customHeight="1" x14ac:dyDescent="0.25">
      <c r="A5" s="524" t="s">
        <v>63</v>
      </c>
      <c r="B5" s="525"/>
    </row>
    <row r="6" spans="1:2" ht="15" customHeight="1" x14ac:dyDescent="0.25">
      <c r="A6" s="524" t="s">
        <v>64</v>
      </c>
      <c r="B6" s="525"/>
    </row>
    <row r="7" spans="1:2" ht="30.75" customHeight="1" x14ac:dyDescent="0.25">
      <c r="A7" s="524" t="s">
        <v>159</v>
      </c>
      <c r="B7" s="525"/>
    </row>
    <row r="8" spans="1:2" ht="15" customHeight="1" x14ac:dyDescent="0.25">
      <c r="A8" s="524" t="s">
        <v>174</v>
      </c>
      <c r="B8" s="525"/>
    </row>
    <row r="9" spans="1:2" ht="15" customHeight="1" x14ac:dyDescent="0.25">
      <c r="A9" s="524" t="s">
        <v>161</v>
      </c>
      <c r="B9" s="525"/>
    </row>
    <row r="10" spans="1:2" ht="15" customHeight="1" x14ac:dyDescent="0.25">
      <c r="A10" s="526"/>
      <c r="B10" s="526"/>
    </row>
    <row r="11" spans="1:2" ht="18.75" x14ac:dyDescent="0.25">
      <c r="A11" s="111" t="s">
        <v>43</v>
      </c>
      <c r="B11" s="111" t="s">
        <v>44</v>
      </c>
    </row>
    <row r="12" spans="1:2" ht="49.5" customHeight="1" x14ac:dyDescent="0.25">
      <c r="A12" s="39" t="s">
        <v>128</v>
      </c>
      <c r="B12" s="43" t="s">
        <v>227</v>
      </c>
    </row>
    <row r="13" spans="1:2" ht="45" x14ac:dyDescent="0.25">
      <c r="A13" s="37" t="s">
        <v>129</v>
      </c>
      <c r="B13" s="38" t="s">
        <v>228</v>
      </c>
    </row>
    <row r="14" spans="1:2" ht="92.25" customHeight="1" x14ac:dyDescent="0.25">
      <c r="A14" s="39" t="s">
        <v>130</v>
      </c>
      <c r="B14" s="43" t="s">
        <v>171</v>
      </c>
    </row>
    <row r="15" spans="1:2" ht="105" x14ac:dyDescent="0.25">
      <c r="A15" s="37" t="s">
        <v>131</v>
      </c>
      <c r="B15" s="44" t="s">
        <v>229</v>
      </c>
    </row>
    <row r="16" spans="1:2" ht="60" x14ac:dyDescent="0.25">
      <c r="A16" s="39" t="s">
        <v>132</v>
      </c>
      <c r="B16" s="43" t="s">
        <v>230</v>
      </c>
    </row>
    <row r="17" spans="1:2" ht="45" x14ac:dyDescent="0.25">
      <c r="A17" s="37" t="s">
        <v>133</v>
      </c>
      <c r="B17" s="44" t="s">
        <v>532</v>
      </c>
    </row>
    <row r="18" spans="1:2" ht="45" x14ac:dyDescent="0.25">
      <c r="A18" s="39" t="s">
        <v>531</v>
      </c>
      <c r="B18" s="43" t="s">
        <v>231</v>
      </c>
    </row>
    <row r="19" spans="1:2" ht="45" x14ac:dyDescent="0.25">
      <c r="A19" s="37" t="s">
        <v>134</v>
      </c>
      <c r="B19" s="44" t="s">
        <v>232</v>
      </c>
    </row>
    <row r="20" spans="1:2" ht="63.75" customHeight="1" x14ac:dyDescent="0.25">
      <c r="A20" s="39" t="s">
        <v>135</v>
      </c>
      <c r="B20" s="43" t="s">
        <v>233</v>
      </c>
    </row>
    <row r="21" spans="1:2" ht="78" customHeight="1" x14ac:dyDescent="0.25">
      <c r="A21" s="37" t="s">
        <v>136</v>
      </c>
      <c r="B21" s="44" t="s">
        <v>253</v>
      </c>
    </row>
    <row r="22" spans="1:2" ht="60" x14ac:dyDescent="0.25">
      <c r="A22" s="39" t="s">
        <v>125</v>
      </c>
      <c r="B22" s="43" t="s">
        <v>172</v>
      </c>
    </row>
    <row r="23" spans="1:2" ht="75" x14ac:dyDescent="0.25">
      <c r="A23" s="37" t="s">
        <v>137</v>
      </c>
      <c r="B23" s="44" t="s">
        <v>234</v>
      </c>
    </row>
    <row r="24" spans="1:2" ht="165" x14ac:dyDescent="0.25">
      <c r="A24" s="39" t="s">
        <v>138</v>
      </c>
      <c r="B24" s="43" t="s">
        <v>249</v>
      </c>
    </row>
    <row r="25" spans="1:2" s="138" customFormat="1" ht="61.5" customHeight="1" x14ac:dyDescent="0.25">
      <c r="A25" s="37" t="s">
        <v>170</v>
      </c>
      <c r="B25" s="44" t="s">
        <v>250</v>
      </c>
    </row>
    <row r="26" spans="1:2" s="138" customFormat="1" ht="60" x14ac:dyDescent="0.25">
      <c r="A26" s="39" t="s">
        <v>238</v>
      </c>
      <c r="B26" s="43" t="s">
        <v>235</v>
      </c>
    </row>
    <row r="27" spans="1:2" ht="75" x14ac:dyDescent="0.25">
      <c r="A27" s="37" t="s">
        <v>160</v>
      </c>
      <c r="B27" s="44" t="s">
        <v>198</v>
      </c>
    </row>
    <row r="28" spans="1:2" ht="90" x14ac:dyDescent="0.25">
      <c r="A28" s="121" t="s">
        <v>153</v>
      </c>
      <c r="B28" s="43" t="s">
        <v>244</v>
      </c>
    </row>
    <row r="29" spans="1:2" s="138" customFormat="1" ht="47.25" customHeight="1" x14ac:dyDescent="0.25">
      <c r="A29" s="37" t="s">
        <v>182</v>
      </c>
      <c r="B29" s="44" t="s">
        <v>251</v>
      </c>
    </row>
    <row r="30" spans="1:2" ht="105" x14ac:dyDescent="0.25">
      <c r="A30" s="39" t="s">
        <v>154</v>
      </c>
      <c r="B30" s="43" t="s">
        <v>173</v>
      </c>
    </row>
    <row r="31" spans="1:2" ht="90" x14ac:dyDescent="0.25">
      <c r="A31" s="37" t="s">
        <v>141</v>
      </c>
      <c r="B31" s="44" t="s">
        <v>196</v>
      </c>
    </row>
    <row r="32" spans="1:2" s="138" customFormat="1" ht="91.5" customHeight="1" x14ac:dyDescent="0.25">
      <c r="A32" s="39" t="s">
        <v>142</v>
      </c>
      <c r="B32" s="43" t="s">
        <v>245</v>
      </c>
    </row>
    <row r="33" spans="1:2" s="138" customFormat="1" ht="45" x14ac:dyDescent="0.25">
      <c r="A33" s="37" t="s">
        <v>197</v>
      </c>
      <c r="B33" s="44" t="s">
        <v>239</v>
      </c>
    </row>
    <row r="34" spans="1:2" s="138" customFormat="1" ht="60" x14ac:dyDescent="0.25">
      <c r="A34" s="39" t="s">
        <v>143</v>
      </c>
      <c r="B34" s="43" t="s">
        <v>246</v>
      </c>
    </row>
    <row r="35" spans="1:2" s="138" customFormat="1" ht="60" x14ac:dyDescent="0.25">
      <c r="A35" s="37" t="s">
        <v>144</v>
      </c>
      <c r="B35" s="44" t="s">
        <v>75</v>
      </c>
    </row>
    <row r="36" spans="1:2" s="138" customFormat="1" ht="60" x14ac:dyDescent="0.25">
      <c r="A36" s="39" t="s">
        <v>169</v>
      </c>
      <c r="B36" s="43" t="s">
        <v>146</v>
      </c>
    </row>
    <row r="37" spans="1:2" s="138" customFormat="1" ht="90" x14ac:dyDescent="0.25">
      <c r="A37" s="37" t="s">
        <v>145</v>
      </c>
      <c r="B37" s="44" t="s">
        <v>252</v>
      </c>
    </row>
    <row r="38" spans="1:2" s="138" customFormat="1" ht="30" customHeight="1" x14ac:dyDescent="0.25">
      <c r="A38" s="39" t="s">
        <v>139</v>
      </c>
      <c r="B38" s="43" t="s">
        <v>247</v>
      </c>
    </row>
    <row r="39" spans="1:2" s="138" customFormat="1" ht="75" x14ac:dyDescent="0.25">
      <c r="A39" s="37" t="s">
        <v>140</v>
      </c>
      <c r="B39" s="44" t="s">
        <v>148</v>
      </c>
    </row>
    <row r="40" spans="1:2" x14ac:dyDescent="0.25">
      <c r="A40" s="32"/>
      <c r="B40" s="32"/>
    </row>
    <row r="41" spans="1:2" x14ac:dyDescent="0.25">
      <c r="A41" s="32"/>
      <c r="B41" s="32"/>
    </row>
    <row r="42" spans="1:2" x14ac:dyDescent="0.25">
      <c r="A42" s="32"/>
      <c r="B42" s="32"/>
    </row>
    <row r="43" spans="1:2" x14ac:dyDescent="0.25">
      <c r="A43" s="32"/>
      <c r="B43" s="32"/>
    </row>
    <row r="44" spans="1:2" x14ac:dyDescent="0.25">
      <c r="A44" s="32"/>
      <c r="B44" s="32"/>
    </row>
    <row r="45" spans="1:2" x14ac:dyDescent="0.25">
      <c r="A45" s="32"/>
      <c r="B45" s="32"/>
    </row>
    <row r="46" spans="1:2" x14ac:dyDescent="0.25">
      <c r="A46" s="32"/>
      <c r="B46" s="32"/>
    </row>
    <row r="47" spans="1:2" x14ac:dyDescent="0.25">
      <c r="A47" s="32"/>
      <c r="B47" s="32"/>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3"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32"/>
  <sheetViews>
    <sheetView zoomScaleNormal="100" workbookViewId="0">
      <selection activeCell="I9" sqref="I9"/>
    </sheetView>
  </sheetViews>
  <sheetFormatPr defaultColWidth="9.140625" defaultRowHeight="12.75" x14ac:dyDescent="0.2"/>
  <cols>
    <col min="1" max="1" width="47.85546875" style="2" customWidth="1"/>
    <col min="2" max="2" width="6.7109375" style="3" customWidth="1"/>
    <col min="3" max="3" width="8.5703125" style="1" customWidth="1"/>
    <col min="4" max="4" width="7.42578125" style="1" customWidth="1"/>
    <col min="5" max="5" width="8.5703125" style="1" customWidth="1"/>
    <col min="6" max="6" width="7.42578125" style="1" customWidth="1"/>
    <col min="7" max="7" width="8.5703125" style="281" customWidth="1"/>
    <col min="8" max="8" width="7.42578125" style="1" customWidth="1"/>
    <col min="9" max="9" width="8.5703125" style="1" customWidth="1"/>
    <col min="10" max="10" width="7.42578125" style="1" customWidth="1"/>
    <col min="11" max="11" width="9.140625" style="1"/>
    <col min="12" max="13" width="8.7109375" style="1" customWidth="1"/>
    <col min="14" max="16384" width="9.140625" style="1"/>
  </cols>
  <sheetData>
    <row r="1" spans="1:23" ht="18.75" x14ac:dyDescent="0.2">
      <c r="A1" s="537" t="s">
        <v>296</v>
      </c>
      <c r="B1" s="538"/>
      <c r="C1" s="538"/>
      <c r="D1" s="538"/>
      <c r="E1" s="538"/>
      <c r="F1" s="538"/>
      <c r="G1" s="538"/>
      <c r="H1" s="538"/>
      <c r="I1" s="538"/>
      <c r="J1" s="539"/>
      <c r="K1" s="540"/>
      <c r="M1" s="541"/>
      <c r="N1" s="541"/>
      <c r="O1" s="541"/>
      <c r="P1" s="541"/>
      <c r="Q1" s="541"/>
      <c r="R1" s="541"/>
      <c r="S1" s="541"/>
      <c r="T1" s="541"/>
      <c r="U1" s="541"/>
      <c r="V1" s="541"/>
      <c r="W1" s="541"/>
    </row>
    <row r="2" spans="1:23" s="5" customFormat="1" ht="15" x14ac:dyDescent="0.25">
      <c r="A2" s="262" t="s">
        <v>287</v>
      </c>
      <c r="B2" s="263"/>
      <c r="C2" s="542" t="s">
        <v>0</v>
      </c>
      <c r="D2" s="543"/>
      <c r="E2" s="542" t="s">
        <v>2</v>
      </c>
      <c r="F2" s="543"/>
      <c r="G2" s="542" t="s">
        <v>1</v>
      </c>
      <c r="H2" s="543"/>
      <c r="I2" s="544" t="s">
        <v>3</v>
      </c>
      <c r="J2" s="545"/>
      <c r="K2" s="264" t="s">
        <v>4</v>
      </c>
      <c r="N2" s="265"/>
      <c r="O2" s="265"/>
      <c r="P2" s="265"/>
      <c r="Q2" s="265"/>
      <c r="R2" s="265"/>
      <c r="S2" s="265"/>
      <c r="T2" s="265"/>
      <c r="U2" s="265"/>
      <c r="V2" s="265"/>
      <c r="W2" s="265"/>
    </row>
    <row r="3" spans="1:23" s="5" customFormat="1" ht="15.75" thickBot="1" x14ac:dyDescent="0.25">
      <c r="A3" s="266"/>
      <c r="B3" s="267"/>
      <c r="C3" s="268" t="s">
        <v>7</v>
      </c>
      <c r="D3" s="268" t="s">
        <v>8</v>
      </c>
      <c r="E3" s="268" t="s">
        <v>7</v>
      </c>
      <c r="F3" s="268" t="s">
        <v>8</v>
      </c>
      <c r="G3" s="269" t="s">
        <v>7</v>
      </c>
      <c r="H3" s="268" t="s">
        <v>8</v>
      </c>
      <c r="I3" s="270" t="s">
        <v>7</v>
      </c>
      <c r="J3" s="270" t="s">
        <v>8</v>
      </c>
      <c r="K3" s="159"/>
      <c r="M3" s="271"/>
    </row>
    <row r="4" spans="1:23" s="6" customFormat="1" ht="15" x14ac:dyDescent="0.2">
      <c r="A4" s="125" t="s">
        <v>288</v>
      </c>
      <c r="B4" s="549"/>
      <c r="C4" s="550"/>
      <c r="D4" s="550"/>
      <c r="E4" s="550"/>
      <c r="F4" s="550"/>
      <c r="G4" s="550"/>
      <c r="H4" s="550"/>
      <c r="I4" s="550"/>
      <c r="J4" s="550"/>
      <c r="K4" s="551"/>
      <c r="M4" s="271"/>
    </row>
    <row r="5" spans="1:23" s="2" customFormat="1" x14ac:dyDescent="0.2">
      <c r="A5" s="160" t="s">
        <v>203</v>
      </c>
      <c r="B5" s="161" t="s">
        <v>202</v>
      </c>
      <c r="C5" s="531"/>
      <c r="D5" s="532"/>
      <c r="E5" s="532"/>
      <c r="F5" s="532"/>
      <c r="G5" s="532"/>
      <c r="H5" s="532"/>
      <c r="I5" s="532"/>
      <c r="J5" s="532"/>
      <c r="K5" s="533"/>
    </row>
    <row r="6" spans="1:23" x14ac:dyDescent="0.2">
      <c r="A6" s="95" t="s">
        <v>217</v>
      </c>
      <c r="B6" s="162" t="s">
        <v>204</v>
      </c>
      <c r="C6" s="8"/>
      <c r="D6" s="8"/>
      <c r="E6" s="8"/>
      <c r="F6" s="8"/>
      <c r="G6" s="8"/>
      <c r="H6" s="8"/>
      <c r="I6" s="8"/>
      <c r="J6" s="8"/>
      <c r="K6" s="78">
        <f>SUM(C6:J6)</f>
        <v>0</v>
      </c>
    </row>
    <row r="7" spans="1:23" x14ac:dyDescent="0.2">
      <c r="A7" s="95" t="s">
        <v>218</v>
      </c>
      <c r="B7" s="162" t="s">
        <v>205</v>
      </c>
      <c r="C7" s="8"/>
      <c r="D7" s="8"/>
      <c r="E7" s="8"/>
      <c r="F7" s="8"/>
      <c r="G7" s="8"/>
      <c r="H7" s="8"/>
      <c r="I7" s="58"/>
      <c r="J7" s="59"/>
      <c r="K7" s="78">
        <f t="shared" ref="K7:K16" si="0">SUM(C7:J7)</f>
        <v>0</v>
      </c>
    </row>
    <row r="8" spans="1:23" x14ac:dyDescent="0.2">
      <c r="A8" s="95" t="s">
        <v>219</v>
      </c>
      <c r="B8" s="162" t="s">
        <v>206</v>
      </c>
      <c r="C8" s="8"/>
      <c r="D8" s="8"/>
      <c r="E8" s="8"/>
      <c r="F8" s="8"/>
      <c r="G8" s="8"/>
      <c r="H8" s="8"/>
      <c r="I8" s="58"/>
      <c r="J8" s="59"/>
      <c r="K8" s="78">
        <f t="shared" si="0"/>
        <v>0</v>
      </c>
    </row>
    <row r="9" spans="1:23" x14ac:dyDescent="0.2">
      <c r="A9" s="95" t="s">
        <v>220</v>
      </c>
      <c r="B9" s="162" t="s">
        <v>207</v>
      </c>
      <c r="C9" s="255">
        <v>2</v>
      </c>
      <c r="D9" s="255">
        <v>1</v>
      </c>
      <c r="E9" s="8"/>
      <c r="F9" s="8"/>
      <c r="G9" s="255">
        <v>1</v>
      </c>
      <c r="H9" s="255"/>
      <c r="I9" s="58"/>
      <c r="J9" s="59"/>
      <c r="K9" s="78">
        <f t="shared" si="0"/>
        <v>4</v>
      </c>
    </row>
    <row r="10" spans="1:23" x14ac:dyDescent="0.2">
      <c r="A10" s="95" t="s">
        <v>221</v>
      </c>
      <c r="B10" s="162" t="s">
        <v>208</v>
      </c>
      <c r="C10" s="255">
        <v>5</v>
      </c>
      <c r="D10" s="255">
        <v>5</v>
      </c>
      <c r="E10" s="8"/>
      <c r="F10" s="8"/>
      <c r="G10" s="255">
        <v>5</v>
      </c>
      <c r="H10" s="255">
        <v>3</v>
      </c>
      <c r="I10" s="258">
        <v>3</v>
      </c>
      <c r="J10" s="272">
        <v>3</v>
      </c>
      <c r="K10" s="78">
        <f t="shared" si="0"/>
        <v>24</v>
      </c>
    </row>
    <row r="11" spans="1:23" x14ac:dyDescent="0.2">
      <c r="A11" s="95" t="s">
        <v>222</v>
      </c>
      <c r="B11" s="162" t="s">
        <v>209</v>
      </c>
      <c r="C11" s="8">
        <v>1</v>
      </c>
      <c r="D11" s="8">
        <v>1</v>
      </c>
      <c r="E11" s="8"/>
      <c r="F11" s="8"/>
      <c r="G11" s="8"/>
      <c r="H11" s="8"/>
      <c r="I11" s="58"/>
      <c r="J11" s="59"/>
      <c r="K11" s="78">
        <f t="shared" si="0"/>
        <v>2</v>
      </c>
    </row>
    <row r="12" spans="1:23" x14ac:dyDescent="0.2">
      <c r="A12" s="95" t="s">
        <v>216</v>
      </c>
      <c r="B12" s="162" t="s">
        <v>210</v>
      </c>
      <c r="C12" s="255">
        <v>2</v>
      </c>
      <c r="D12" s="255">
        <v>2</v>
      </c>
      <c r="E12" s="8"/>
      <c r="F12" s="8"/>
      <c r="G12" s="255">
        <v>2</v>
      </c>
      <c r="H12" s="8"/>
      <c r="I12" s="58"/>
      <c r="J12" s="59"/>
      <c r="K12" s="78">
        <f t="shared" si="0"/>
        <v>6</v>
      </c>
    </row>
    <row r="13" spans="1:23" x14ac:dyDescent="0.2">
      <c r="A13" s="95" t="s">
        <v>223</v>
      </c>
      <c r="B13" s="162" t="s">
        <v>211</v>
      </c>
      <c r="C13" s="8"/>
      <c r="D13" s="8"/>
      <c r="E13" s="8"/>
      <c r="F13" s="8"/>
      <c r="G13" s="8"/>
      <c r="H13" s="8"/>
      <c r="I13" s="58"/>
      <c r="J13" s="59"/>
      <c r="K13" s="78">
        <f t="shared" si="0"/>
        <v>0</v>
      </c>
    </row>
    <row r="14" spans="1:23" x14ac:dyDescent="0.2">
      <c r="A14" s="95" t="s">
        <v>224</v>
      </c>
      <c r="B14" s="162" t="s">
        <v>212</v>
      </c>
      <c r="C14" s="8"/>
      <c r="D14" s="8"/>
      <c r="E14" s="8"/>
      <c r="F14" s="8"/>
      <c r="G14" s="8"/>
      <c r="H14" s="8"/>
      <c r="I14" s="58"/>
      <c r="J14" s="59"/>
      <c r="K14" s="78">
        <f t="shared" si="0"/>
        <v>0</v>
      </c>
    </row>
    <row r="15" spans="1:23" x14ac:dyDescent="0.2">
      <c r="A15" s="95" t="s">
        <v>225</v>
      </c>
      <c r="B15" s="162" t="s">
        <v>213</v>
      </c>
      <c r="C15" s="8"/>
      <c r="D15" s="8"/>
      <c r="E15" s="8"/>
      <c r="F15" s="8"/>
      <c r="G15" s="8"/>
      <c r="H15" s="8"/>
      <c r="I15" s="58"/>
      <c r="J15" s="59"/>
      <c r="K15" s="78">
        <f t="shared" si="0"/>
        <v>0</v>
      </c>
    </row>
    <row r="16" spans="1:23" x14ac:dyDescent="0.2">
      <c r="A16" s="95" t="s">
        <v>215</v>
      </c>
      <c r="B16" s="162" t="s">
        <v>214</v>
      </c>
      <c r="C16" s="8"/>
      <c r="D16" s="8"/>
      <c r="E16" s="8"/>
      <c r="F16" s="8"/>
      <c r="G16" s="8"/>
      <c r="H16" s="8"/>
      <c r="I16" s="58"/>
      <c r="J16" s="59"/>
      <c r="K16" s="78">
        <f t="shared" si="0"/>
        <v>0</v>
      </c>
    </row>
    <row r="17" spans="1:11" x14ac:dyDescent="0.2">
      <c r="A17" s="163" t="s">
        <v>53</v>
      </c>
      <c r="B17" s="164" t="s">
        <v>54</v>
      </c>
      <c r="C17" s="257">
        <f>SUM(C6:C16)</f>
        <v>10</v>
      </c>
      <c r="D17" s="257">
        <f t="shared" ref="D17:J17" si="1">SUM(D6:D16)</f>
        <v>9</v>
      </c>
      <c r="E17" s="257">
        <f t="shared" si="1"/>
        <v>0</v>
      </c>
      <c r="F17" s="257">
        <f t="shared" si="1"/>
        <v>0</v>
      </c>
      <c r="G17" s="257">
        <f t="shared" si="1"/>
        <v>8</v>
      </c>
      <c r="H17" s="257">
        <f t="shared" si="1"/>
        <v>3</v>
      </c>
      <c r="I17" s="257">
        <f t="shared" si="1"/>
        <v>3</v>
      </c>
      <c r="J17" s="257">
        <f t="shared" si="1"/>
        <v>3</v>
      </c>
      <c r="K17" s="78">
        <f>SUM(K6:K16)</f>
        <v>36</v>
      </c>
    </row>
    <row r="18" spans="1:11" s="6" customFormat="1" x14ac:dyDescent="0.2">
      <c r="A18" s="97" t="s">
        <v>289</v>
      </c>
      <c r="B18" s="165"/>
      <c r="C18" s="546"/>
      <c r="D18" s="547"/>
      <c r="E18" s="547"/>
      <c r="F18" s="547"/>
      <c r="G18" s="547"/>
      <c r="H18" s="547"/>
      <c r="I18" s="547"/>
      <c r="J18" s="547"/>
      <c r="K18" s="548"/>
    </row>
    <row r="19" spans="1:11" s="2" customFormat="1" x14ac:dyDescent="0.2">
      <c r="A19" s="160" t="s">
        <v>203</v>
      </c>
      <c r="B19" s="161" t="s">
        <v>202</v>
      </c>
      <c r="C19" s="531"/>
      <c r="D19" s="532"/>
      <c r="E19" s="532"/>
      <c r="F19" s="532"/>
      <c r="G19" s="532"/>
      <c r="H19" s="532"/>
      <c r="I19" s="532"/>
      <c r="J19" s="532"/>
      <c r="K19" s="533"/>
    </row>
    <row r="20" spans="1:11" x14ac:dyDescent="0.2">
      <c r="A20" s="95" t="s">
        <v>217</v>
      </c>
      <c r="B20" s="162" t="s">
        <v>204</v>
      </c>
      <c r="C20" s="79"/>
      <c r="D20" s="79"/>
      <c r="E20" s="79"/>
      <c r="F20" s="79"/>
      <c r="G20" s="79"/>
      <c r="H20" s="79"/>
      <c r="I20" s="67"/>
      <c r="J20" s="80"/>
      <c r="K20" s="78">
        <f>SUM(C20:J20)</f>
        <v>0</v>
      </c>
    </row>
    <row r="21" spans="1:11" x14ac:dyDescent="0.2">
      <c r="A21" s="95" t="s">
        <v>218</v>
      </c>
      <c r="B21" s="162" t="s">
        <v>205</v>
      </c>
      <c r="C21" s="255">
        <v>7</v>
      </c>
      <c r="D21" s="8"/>
      <c r="E21" s="8"/>
      <c r="F21" s="8"/>
      <c r="G21" s="255">
        <v>3</v>
      </c>
      <c r="H21" s="8"/>
      <c r="I21" s="58"/>
      <c r="J21" s="59"/>
      <c r="K21" s="78">
        <f t="shared" ref="K21:K30" si="2">SUM(C21:J21)</f>
        <v>10</v>
      </c>
    </row>
    <row r="22" spans="1:11" x14ac:dyDescent="0.2">
      <c r="A22" s="95" t="s">
        <v>219</v>
      </c>
      <c r="B22" s="162" t="s">
        <v>206</v>
      </c>
      <c r="C22" s="255">
        <v>18</v>
      </c>
      <c r="D22" s="8"/>
      <c r="E22" s="8"/>
      <c r="F22" s="8"/>
      <c r="G22" s="255">
        <v>14</v>
      </c>
      <c r="H22" s="8"/>
      <c r="I22" s="258">
        <v>11</v>
      </c>
      <c r="J22" s="258">
        <v>11</v>
      </c>
      <c r="K22" s="78">
        <f>SUM(C22:J22)</f>
        <v>54</v>
      </c>
    </row>
    <row r="23" spans="1:11" x14ac:dyDescent="0.2">
      <c r="A23" s="95" t="s">
        <v>220</v>
      </c>
      <c r="B23" s="162" t="s">
        <v>207</v>
      </c>
      <c r="C23" s="255">
        <v>3</v>
      </c>
      <c r="D23" s="8"/>
      <c r="E23" s="8"/>
      <c r="F23" s="8"/>
      <c r="G23" s="255">
        <v>2</v>
      </c>
      <c r="H23" s="8"/>
      <c r="I23" s="8"/>
      <c r="J23" s="8"/>
      <c r="K23" s="78">
        <f t="shared" si="2"/>
        <v>5</v>
      </c>
    </row>
    <row r="24" spans="1:11" x14ac:dyDescent="0.2">
      <c r="A24" s="95" t="s">
        <v>221</v>
      </c>
      <c r="B24" s="162" t="s">
        <v>208</v>
      </c>
      <c r="C24" s="8"/>
      <c r="D24" s="8"/>
      <c r="E24" s="8"/>
      <c r="F24" s="8"/>
      <c r="G24" s="8"/>
      <c r="H24" s="8"/>
      <c r="I24" s="58"/>
      <c r="J24" s="59"/>
      <c r="K24" s="78">
        <f t="shared" si="2"/>
        <v>0</v>
      </c>
    </row>
    <row r="25" spans="1:11" x14ac:dyDescent="0.2">
      <c r="A25" s="95" t="s">
        <v>222</v>
      </c>
      <c r="B25" s="162" t="s">
        <v>209</v>
      </c>
      <c r="C25" s="8"/>
      <c r="D25" s="8"/>
      <c r="E25" s="8"/>
      <c r="F25" s="8"/>
      <c r="G25" s="8"/>
      <c r="H25" s="8"/>
      <c r="I25" s="58"/>
      <c r="J25" s="59"/>
      <c r="K25" s="78">
        <f t="shared" si="2"/>
        <v>0</v>
      </c>
    </row>
    <row r="26" spans="1:11" x14ac:dyDescent="0.2">
      <c r="A26" s="95" t="s">
        <v>216</v>
      </c>
      <c r="B26" s="162" t="s">
        <v>210</v>
      </c>
      <c r="C26" s="8"/>
      <c r="D26" s="8"/>
      <c r="E26" s="8"/>
      <c r="F26" s="8"/>
      <c r="G26" s="8"/>
      <c r="H26" s="8"/>
      <c r="I26" s="58"/>
      <c r="J26" s="59"/>
      <c r="K26" s="78">
        <f t="shared" si="2"/>
        <v>0</v>
      </c>
    </row>
    <row r="27" spans="1:11" x14ac:dyDescent="0.2">
      <c r="A27" s="95" t="s">
        <v>223</v>
      </c>
      <c r="B27" s="162" t="s">
        <v>211</v>
      </c>
      <c r="C27" s="8"/>
      <c r="D27" s="8"/>
      <c r="E27" s="8"/>
      <c r="F27" s="8"/>
      <c r="G27" s="8"/>
      <c r="H27" s="8"/>
      <c r="I27" s="58"/>
      <c r="J27" s="59"/>
      <c r="K27" s="78">
        <f t="shared" si="2"/>
        <v>0</v>
      </c>
    </row>
    <row r="28" spans="1:11" x14ac:dyDescent="0.2">
      <c r="A28" s="95" t="s">
        <v>224</v>
      </c>
      <c r="B28" s="162" t="s">
        <v>212</v>
      </c>
      <c r="C28" s="8"/>
      <c r="D28" s="8"/>
      <c r="E28" s="8"/>
      <c r="F28" s="8"/>
      <c r="G28" s="8"/>
      <c r="H28" s="8"/>
      <c r="I28" s="58"/>
      <c r="J28" s="59"/>
      <c r="K28" s="78">
        <f t="shared" si="2"/>
        <v>0</v>
      </c>
    </row>
    <row r="29" spans="1:11" x14ac:dyDescent="0.2">
      <c r="A29" s="95" t="s">
        <v>225</v>
      </c>
      <c r="B29" s="162" t="s">
        <v>213</v>
      </c>
      <c r="C29" s="14"/>
      <c r="D29" s="14"/>
      <c r="E29" s="14"/>
      <c r="F29" s="14"/>
      <c r="G29" s="14"/>
      <c r="H29" s="14"/>
      <c r="I29" s="60"/>
      <c r="J29" s="61"/>
      <c r="K29" s="81">
        <f t="shared" si="2"/>
        <v>0</v>
      </c>
    </row>
    <row r="30" spans="1:11" x14ac:dyDescent="0.2">
      <c r="A30" s="95" t="s">
        <v>215</v>
      </c>
      <c r="B30" s="162" t="s">
        <v>214</v>
      </c>
      <c r="C30" s="14"/>
      <c r="D30" s="14"/>
      <c r="E30" s="14"/>
      <c r="F30" s="14"/>
      <c r="G30" s="14"/>
      <c r="H30" s="14"/>
      <c r="I30" s="60"/>
      <c r="J30" s="61"/>
      <c r="K30" s="81">
        <f t="shared" si="2"/>
        <v>0</v>
      </c>
    </row>
    <row r="31" spans="1:11" x14ac:dyDescent="0.2">
      <c r="A31" s="166" t="s">
        <v>53</v>
      </c>
      <c r="B31" s="167" t="s">
        <v>54</v>
      </c>
      <c r="C31" s="257">
        <f>SUM(C20:C30)</f>
        <v>28</v>
      </c>
      <c r="D31" s="257">
        <f t="shared" ref="D31:J31" si="3">SUM(D20:D30)</f>
        <v>0</v>
      </c>
      <c r="E31" s="257">
        <f t="shared" si="3"/>
        <v>0</v>
      </c>
      <c r="F31" s="257">
        <f t="shared" si="3"/>
        <v>0</v>
      </c>
      <c r="G31" s="257">
        <f t="shared" si="3"/>
        <v>19</v>
      </c>
      <c r="H31" s="257">
        <f t="shared" si="3"/>
        <v>0</v>
      </c>
      <c r="I31" s="257">
        <f t="shared" si="3"/>
        <v>11</v>
      </c>
      <c r="J31" s="257">
        <f t="shared" si="3"/>
        <v>11</v>
      </c>
      <c r="K31" s="81">
        <f>SUM(K20:K30)</f>
        <v>69</v>
      </c>
    </row>
    <row r="32" spans="1:11" s="6" customFormat="1" x14ac:dyDescent="0.2">
      <c r="A32" s="97" t="s">
        <v>290</v>
      </c>
      <c r="B32" s="165"/>
      <c r="C32" s="546"/>
      <c r="D32" s="547"/>
      <c r="E32" s="547"/>
      <c r="F32" s="547"/>
      <c r="G32" s="547"/>
      <c r="H32" s="547"/>
      <c r="I32" s="547"/>
      <c r="J32" s="547"/>
      <c r="K32" s="548"/>
    </row>
    <row r="33" spans="1:11" s="2" customFormat="1" x14ac:dyDescent="0.2">
      <c r="A33" s="160" t="s">
        <v>203</v>
      </c>
      <c r="B33" s="161" t="s">
        <v>202</v>
      </c>
      <c r="C33" s="531"/>
      <c r="D33" s="532"/>
      <c r="E33" s="532"/>
      <c r="F33" s="532"/>
      <c r="G33" s="532"/>
      <c r="H33" s="532"/>
      <c r="I33" s="532"/>
      <c r="J33" s="532"/>
      <c r="K33" s="533"/>
    </row>
    <row r="34" spans="1:11" x14ac:dyDescent="0.2">
      <c r="A34" s="95" t="s">
        <v>217</v>
      </c>
      <c r="B34" s="162" t="s">
        <v>204</v>
      </c>
      <c r="C34" s="273"/>
      <c r="D34" s="273"/>
      <c r="E34" s="273"/>
      <c r="F34" s="273"/>
      <c r="G34" s="273"/>
      <c r="H34" s="273"/>
      <c r="I34" s="274"/>
      <c r="J34" s="275"/>
      <c r="K34" s="78">
        <f>SUM(C34:J34)</f>
        <v>0</v>
      </c>
    </row>
    <row r="35" spans="1:11" x14ac:dyDescent="0.2">
      <c r="A35" s="95" t="s">
        <v>218</v>
      </c>
      <c r="B35" s="162" t="s">
        <v>205</v>
      </c>
      <c r="C35" s="255">
        <v>11</v>
      </c>
      <c r="D35" s="8">
        <v>2</v>
      </c>
      <c r="E35" s="255">
        <v>3</v>
      </c>
      <c r="F35" s="255">
        <v>1</v>
      </c>
      <c r="G35" s="255">
        <v>9</v>
      </c>
      <c r="H35" s="8">
        <v>1</v>
      </c>
      <c r="I35" s="58">
        <v>2</v>
      </c>
      <c r="J35" s="58">
        <v>2</v>
      </c>
      <c r="K35" s="78">
        <f t="shared" ref="K35:K44" si="4">SUM(C35:J35)</f>
        <v>31</v>
      </c>
    </row>
    <row r="36" spans="1:11" x14ac:dyDescent="0.2">
      <c r="A36" s="95" t="s">
        <v>219</v>
      </c>
      <c r="B36" s="162" t="s">
        <v>206</v>
      </c>
      <c r="C36" s="8">
        <v>1</v>
      </c>
      <c r="D36" s="8"/>
      <c r="E36" s="8"/>
      <c r="F36" s="8"/>
      <c r="G36" s="8"/>
      <c r="H36" s="8"/>
      <c r="I36" s="58"/>
      <c r="J36" s="59"/>
      <c r="K36" s="78">
        <f t="shared" si="4"/>
        <v>1</v>
      </c>
    </row>
    <row r="37" spans="1:11" x14ac:dyDescent="0.2">
      <c r="A37" s="95" t="s">
        <v>220</v>
      </c>
      <c r="B37" s="162" t="s">
        <v>207</v>
      </c>
      <c r="C37" s="8">
        <v>2</v>
      </c>
      <c r="D37" s="8">
        <v>1</v>
      </c>
      <c r="E37" s="8"/>
      <c r="F37" s="8"/>
      <c r="G37" s="8"/>
      <c r="H37" s="8"/>
      <c r="I37" s="58">
        <v>3</v>
      </c>
      <c r="J37" s="58">
        <v>3</v>
      </c>
      <c r="K37" s="78">
        <f t="shared" si="4"/>
        <v>9</v>
      </c>
    </row>
    <row r="38" spans="1:11" x14ac:dyDescent="0.2">
      <c r="A38" s="95" t="s">
        <v>221</v>
      </c>
      <c r="B38" s="162" t="s">
        <v>208</v>
      </c>
      <c r="C38" s="8"/>
      <c r="D38" s="8"/>
      <c r="E38" s="8"/>
      <c r="F38" s="8"/>
      <c r="G38" s="8"/>
      <c r="H38" s="8"/>
      <c r="I38" s="58"/>
      <c r="J38" s="59"/>
      <c r="K38" s="78">
        <f t="shared" si="4"/>
        <v>0</v>
      </c>
    </row>
    <row r="39" spans="1:11" x14ac:dyDescent="0.2">
      <c r="A39" s="95" t="s">
        <v>222</v>
      </c>
      <c r="B39" s="162" t="s">
        <v>209</v>
      </c>
      <c r="C39" s="8">
        <v>1</v>
      </c>
      <c r="D39" s="8"/>
      <c r="E39" s="8"/>
      <c r="F39" s="8"/>
      <c r="G39" s="8"/>
      <c r="H39" s="8"/>
      <c r="I39" s="58"/>
      <c r="J39" s="59"/>
      <c r="K39" s="78">
        <f t="shared" si="4"/>
        <v>1</v>
      </c>
    </row>
    <row r="40" spans="1:11" x14ac:dyDescent="0.2">
      <c r="A40" s="95" t="s">
        <v>216</v>
      </c>
      <c r="B40" s="162" t="s">
        <v>210</v>
      </c>
      <c r="C40" s="8"/>
      <c r="D40" s="8"/>
      <c r="E40" s="8"/>
      <c r="F40" s="8"/>
      <c r="G40" s="8"/>
      <c r="H40" s="8"/>
      <c r="I40" s="58"/>
      <c r="J40" s="59"/>
      <c r="K40" s="78">
        <f t="shared" si="4"/>
        <v>0</v>
      </c>
    </row>
    <row r="41" spans="1:11" x14ac:dyDescent="0.2">
      <c r="A41" s="95" t="s">
        <v>223</v>
      </c>
      <c r="B41" s="162" t="s">
        <v>211</v>
      </c>
      <c r="C41" s="8"/>
      <c r="D41" s="8"/>
      <c r="E41" s="8"/>
      <c r="F41" s="8"/>
      <c r="G41" s="8"/>
      <c r="H41" s="8"/>
      <c r="I41" s="58"/>
      <c r="J41" s="59"/>
      <c r="K41" s="78">
        <f t="shared" si="4"/>
        <v>0</v>
      </c>
    </row>
    <row r="42" spans="1:11" x14ac:dyDescent="0.2">
      <c r="A42" s="95" t="s">
        <v>224</v>
      </c>
      <c r="B42" s="162" t="s">
        <v>212</v>
      </c>
      <c r="C42" s="8"/>
      <c r="D42" s="8"/>
      <c r="E42" s="8"/>
      <c r="F42" s="8"/>
      <c r="G42" s="8"/>
      <c r="H42" s="8"/>
      <c r="I42" s="58"/>
      <c r="J42" s="59"/>
      <c r="K42" s="78">
        <f t="shared" si="4"/>
        <v>0</v>
      </c>
    </row>
    <row r="43" spans="1:11" x14ac:dyDescent="0.2">
      <c r="A43" s="95" t="s">
        <v>225</v>
      </c>
      <c r="B43" s="162" t="s">
        <v>213</v>
      </c>
      <c r="D43" s="14">
        <v>1</v>
      </c>
      <c r="E43" s="14"/>
      <c r="F43" s="14"/>
      <c r="G43" s="14">
        <v>1</v>
      </c>
      <c r="H43" s="14">
        <v>1</v>
      </c>
      <c r="I43" s="60"/>
      <c r="J43" s="61"/>
      <c r="K43" s="81">
        <f>SUM(D43:J43)</f>
        <v>3</v>
      </c>
    </row>
    <row r="44" spans="1:11" x14ac:dyDescent="0.2">
      <c r="A44" s="95" t="s">
        <v>215</v>
      </c>
      <c r="B44" s="162" t="s">
        <v>214</v>
      </c>
      <c r="C44" s="14">
        <v>1</v>
      </c>
      <c r="D44" s="14"/>
      <c r="E44" s="14"/>
      <c r="F44" s="14"/>
      <c r="G44" s="14">
        <v>1</v>
      </c>
      <c r="H44" s="14"/>
      <c r="I44" s="60"/>
      <c r="J44" s="61"/>
      <c r="K44" s="81">
        <f t="shared" si="4"/>
        <v>2</v>
      </c>
    </row>
    <row r="45" spans="1:11" x14ac:dyDescent="0.2">
      <c r="A45" s="166" t="s">
        <v>53</v>
      </c>
      <c r="B45" s="167" t="s">
        <v>54</v>
      </c>
      <c r="C45" s="257">
        <f>SUM(C34:C44)</f>
        <v>16</v>
      </c>
      <c r="D45" s="257">
        <f t="shared" ref="D45:J45" si="5">SUM(D34:D44)</f>
        <v>4</v>
      </c>
      <c r="E45" s="257">
        <f t="shared" si="5"/>
        <v>3</v>
      </c>
      <c r="F45" s="257">
        <f t="shared" si="5"/>
        <v>1</v>
      </c>
      <c r="G45" s="257">
        <f t="shared" si="5"/>
        <v>11</v>
      </c>
      <c r="H45" s="257">
        <f t="shared" si="5"/>
        <v>2</v>
      </c>
      <c r="I45" s="257">
        <f t="shared" si="5"/>
        <v>5</v>
      </c>
      <c r="J45" s="257">
        <f t="shared" si="5"/>
        <v>5</v>
      </c>
      <c r="K45" s="81">
        <f>SUM(K34:K44)</f>
        <v>47</v>
      </c>
    </row>
    <row r="46" spans="1:11" x14ac:dyDescent="0.2">
      <c r="A46" s="97" t="s">
        <v>291</v>
      </c>
      <c r="B46" s="165"/>
      <c r="C46" s="546"/>
      <c r="D46" s="547"/>
      <c r="E46" s="547"/>
      <c r="F46" s="547"/>
      <c r="G46" s="547"/>
      <c r="H46" s="547"/>
      <c r="I46" s="547"/>
      <c r="J46" s="547"/>
      <c r="K46" s="548"/>
    </row>
    <row r="47" spans="1:11" x14ac:dyDescent="0.2">
      <c r="A47" s="160" t="s">
        <v>203</v>
      </c>
      <c r="B47" s="161" t="s">
        <v>202</v>
      </c>
      <c r="C47" s="531"/>
      <c r="D47" s="532"/>
      <c r="E47" s="532"/>
      <c r="F47" s="532"/>
      <c r="G47" s="532"/>
      <c r="H47" s="532"/>
      <c r="I47" s="532"/>
      <c r="J47" s="532"/>
      <c r="K47" s="533"/>
    </row>
    <row r="48" spans="1:11" x14ac:dyDescent="0.2">
      <c r="A48" s="95" t="s">
        <v>217</v>
      </c>
      <c r="B48" s="162" t="s">
        <v>204</v>
      </c>
      <c r="C48" s="255"/>
      <c r="D48" s="255"/>
      <c r="E48" s="255"/>
      <c r="F48" s="255"/>
      <c r="G48" s="255"/>
      <c r="H48" s="255"/>
      <c r="I48" s="258"/>
      <c r="J48" s="258"/>
      <c r="K48" s="78">
        <f>SUM(C48:J48)</f>
        <v>0</v>
      </c>
    </row>
    <row r="49" spans="1:11" x14ac:dyDescent="0.2">
      <c r="A49" s="95" t="s">
        <v>218</v>
      </c>
      <c r="B49" s="162" t="s">
        <v>205</v>
      </c>
      <c r="C49" s="255">
        <v>6</v>
      </c>
      <c r="D49" s="8"/>
      <c r="E49" s="255"/>
      <c r="F49" s="255"/>
      <c r="G49" s="255">
        <v>6</v>
      </c>
      <c r="H49" s="255"/>
      <c r="I49" s="258">
        <v>1</v>
      </c>
      <c r="J49" s="258">
        <v>1</v>
      </c>
      <c r="K49" s="78">
        <f t="shared" ref="K49:K58" si="6">SUM(C49:J49)</f>
        <v>14</v>
      </c>
    </row>
    <row r="50" spans="1:11" x14ac:dyDescent="0.2">
      <c r="A50" s="95" t="s">
        <v>219</v>
      </c>
      <c r="B50" s="162" t="s">
        <v>206</v>
      </c>
      <c r="C50" s="255"/>
      <c r="D50" s="255"/>
      <c r="E50" s="255"/>
      <c r="F50" s="255"/>
      <c r="G50" s="255"/>
      <c r="H50" s="255"/>
      <c r="I50" s="258"/>
      <c r="J50" s="258"/>
      <c r="K50" s="78">
        <f t="shared" si="6"/>
        <v>0</v>
      </c>
    </row>
    <row r="51" spans="1:11" x14ac:dyDescent="0.2">
      <c r="A51" s="95" t="s">
        <v>220</v>
      </c>
      <c r="B51" s="162" t="s">
        <v>207</v>
      </c>
      <c r="C51" s="255"/>
      <c r="D51" s="255"/>
      <c r="E51" s="255"/>
      <c r="F51" s="255"/>
      <c r="G51" s="255"/>
      <c r="H51" s="255"/>
      <c r="I51" s="258"/>
      <c r="J51" s="258"/>
      <c r="K51" s="78">
        <f t="shared" si="6"/>
        <v>0</v>
      </c>
    </row>
    <row r="52" spans="1:11" x14ac:dyDescent="0.2">
      <c r="A52" s="95" t="s">
        <v>221</v>
      </c>
      <c r="B52" s="162" t="s">
        <v>208</v>
      </c>
      <c r="C52" s="255"/>
      <c r="D52" s="255"/>
      <c r="E52" s="255"/>
      <c r="F52" s="255"/>
      <c r="G52" s="255"/>
      <c r="H52" s="255"/>
      <c r="I52" s="258"/>
      <c r="J52" s="258"/>
      <c r="K52" s="78">
        <f t="shared" si="6"/>
        <v>0</v>
      </c>
    </row>
    <row r="53" spans="1:11" x14ac:dyDescent="0.2">
      <c r="A53" s="95" t="s">
        <v>222</v>
      </c>
      <c r="B53" s="162" t="s">
        <v>209</v>
      </c>
      <c r="C53" s="255">
        <v>11</v>
      </c>
      <c r="D53" s="255"/>
      <c r="E53" s="255"/>
      <c r="F53" s="255"/>
      <c r="G53" s="255">
        <v>14</v>
      </c>
      <c r="H53" s="255"/>
      <c r="I53" s="258">
        <v>26</v>
      </c>
      <c r="J53" s="258">
        <v>22</v>
      </c>
      <c r="K53" s="78">
        <f t="shared" si="6"/>
        <v>73</v>
      </c>
    </row>
    <row r="54" spans="1:11" x14ac:dyDescent="0.2">
      <c r="A54" s="95" t="s">
        <v>216</v>
      </c>
      <c r="B54" s="162" t="s">
        <v>210</v>
      </c>
      <c r="C54" s="255">
        <v>3</v>
      </c>
      <c r="D54" s="255"/>
      <c r="E54" s="255"/>
      <c r="F54" s="255"/>
      <c r="G54" s="255">
        <v>1</v>
      </c>
      <c r="H54" s="255"/>
      <c r="I54" s="258"/>
      <c r="J54" s="258"/>
      <c r="K54" s="78">
        <f t="shared" si="6"/>
        <v>4</v>
      </c>
    </row>
    <row r="55" spans="1:11" x14ac:dyDescent="0.2">
      <c r="A55" s="95" t="s">
        <v>223</v>
      </c>
      <c r="B55" s="162" t="s">
        <v>211</v>
      </c>
      <c r="C55" s="255">
        <v>3</v>
      </c>
      <c r="D55" s="255">
        <v>2</v>
      </c>
      <c r="E55" s="8"/>
      <c r="F55" s="8"/>
      <c r="G55" s="8"/>
      <c r="H55" s="8"/>
      <c r="I55" s="8"/>
      <c r="J55" s="8"/>
      <c r="K55" s="78">
        <f t="shared" si="6"/>
        <v>5</v>
      </c>
    </row>
    <row r="56" spans="1:11" x14ac:dyDescent="0.2">
      <c r="A56" s="95" t="s">
        <v>224</v>
      </c>
      <c r="B56" s="162" t="s">
        <v>212</v>
      </c>
      <c r="C56" s="8"/>
      <c r="D56" s="8"/>
      <c r="E56" s="8"/>
      <c r="F56" s="8"/>
      <c r="G56" s="8"/>
      <c r="H56" s="8"/>
      <c r="I56" s="8"/>
      <c r="J56" s="8"/>
      <c r="K56" s="78">
        <f t="shared" si="6"/>
        <v>0</v>
      </c>
    </row>
    <row r="57" spans="1:11" x14ac:dyDescent="0.2">
      <c r="A57" s="95" t="s">
        <v>225</v>
      </c>
      <c r="B57" s="162" t="s">
        <v>213</v>
      </c>
      <c r="C57" s="255"/>
      <c r="D57" s="255"/>
      <c r="E57" s="255"/>
      <c r="F57" s="255"/>
      <c r="G57" s="255"/>
      <c r="H57" s="255"/>
      <c r="I57" s="258"/>
      <c r="J57" s="258"/>
      <c r="K57" s="78">
        <f t="shared" si="6"/>
        <v>0</v>
      </c>
    </row>
    <row r="58" spans="1:11" x14ac:dyDescent="0.2">
      <c r="A58" s="95" t="s">
        <v>215</v>
      </c>
      <c r="B58" s="162" t="s">
        <v>214</v>
      </c>
      <c r="C58" s="255"/>
      <c r="D58" s="255"/>
      <c r="E58" s="255"/>
      <c r="F58" s="255"/>
      <c r="G58" s="255"/>
      <c r="H58" s="255"/>
      <c r="I58" s="258"/>
      <c r="J58" s="258"/>
      <c r="K58" s="78">
        <f t="shared" si="6"/>
        <v>0</v>
      </c>
    </row>
    <row r="59" spans="1:11" x14ac:dyDescent="0.2">
      <c r="A59" s="166" t="s">
        <v>53</v>
      </c>
      <c r="B59" s="167" t="s">
        <v>54</v>
      </c>
      <c r="C59" s="257">
        <f>SUM(C48:C58)</f>
        <v>23</v>
      </c>
      <c r="D59" s="257">
        <f t="shared" ref="D59:J59" si="7">SUM(D48:D58)</f>
        <v>2</v>
      </c>
      <c r="E59" s="257">
        <f t="shared" si="7"/>
        <v>0</v>
      </c>
      <c r="F59" s="257">
        <f t="shared" si="7"/>
        <v>0</v>
      </c>
      <c r="G59" s="257">
        <f t="shared" si="7"/>
        <v>21</v>
      </c>
      <c r="H59" s="257">
        <f t="shared" si="7"/>
        <v>0</v>
      </c>
      <c r="I59" s="257">
        <f t="shared" si="7"/>
        <v>27</v>
      </c>
      <c r="J59" s="257">
        <f t="shared" si="7"/>
        <v>23</v>
      </c>
      <c r="K59" s="81">
        <f>SUM(K48:K58)</f>
        <v>96</v>
      </c>
    </row>
    <row r="60" spans="1:11" x14ac:dyDescent="0.2">
      <c r="A60" s="97" t="s">
        <v>292</v>
      </c>
      <c r="B60" s="165"/>
      <c r="C60" s="546"/>
      <c r="D60" s="547"/>
      <c r="E60" s="547"/>
      <c r="F60" s="547"/>
      <c r="G60" s="547"/>
      <c r="H60" s="547"/>
      <c r="I60" s="547"/>
      <c r="J60" s="547"/>
      <c r="K60" s="548"/>
    </row>
    <row r="61" spans="1:11" x14ac:dyDescent="0.2">
      <c r="A61" s="160" t="s">
        <v>203</v>
      </c>
      <c r="B61" s="161" t="s">
        <v>202</v>
      </c>
      <c r="C61" s="531"/>
      <c r="D61" s="532"/>
      <c r="E61" s="532"/>
      <c r="F61" s="532"/>
      <c r="G61" s="532"/>
      <c r="H61" s="532"/>
      <c r="I61" s="532"/>
      <c r="J61" s="532"/>
      <c r="K61" s="533"/>
    </row>
    <row r="62" spans="1:11" x14ac:dyDescent="0.2">
      <c r="A62" s="95" t="s">
        <v>217</v>
      </c>
      <c r="B62" s="162" t="s">
        <v>204</v>
      </c>
      <c r="C62" s="8"/>
      <c r="D62" s="8"/>
      <c r="E62" s="8"/>
      <c r="F62" s="8"/>
      <c r="G62" s="8"/>
      <c r="H62" s="8"/>
      <c r="I62" s="58"/>
      <c r="J62" s="59"/>
      <c r="K62" s="78">
        <f>SUM(C62:J62)</f>
        <v>0</v>
      </c>
    </row>
    <row r="63" spans="1:11" x14ac:dyDescent="0.2">
      <c r="A63" s="95" t="s">
        <v>218</v>
      </c>
      <c r="B63" s="162" t="s">
        <v>205</v>
      </c>
      <c r="C63" s="8"/>
      <c r="D63" s="8"/>
      <c r="E63" s="8"/>
      <c r="F63" s="8"/>
      <c r="G63" s="8"/>
      <c r="H63" s="8"/>
      <c r="I63" s="58"/>
      <c r="J63" s="59"/>
      <c r="K63" s="78">
        <f t="shared" ref="K63:K72" si="8">SUM(C63:J63)</f>
        <v>0</v>
      </c>
    </row>
    <row r="64" spans="1:11" x14ac:dyDescent="0.2">
      <c r="A64" s="95" t="s">
        <v>219</v>
      </c>
      <c r="B64" s="162" t="s">
        <v>206</v>
      </c>
      <c r="C64" s="8"/>
      <c r="D64" s="8"/>
      <c r="E64" s="8"/>
      <c r="F64" s="8"/>
      <c r="G64" s="8"/>
      <c r="H64" s="8"/>
      <c r="I64" s="58"/>
      <c r="J64" s="59"/>
      <c r="K64" s="78">
        <f t="shared" si="8"/>
        <v>0</v>
      </c>
    </row>
    <row r="65" spans="1:11" x14ac:dyDescent="0.2">
      <c r="A65" s="95" t="s">
        <v>220</v>
      </c>
      <c r="B65" s="162" t="s">
        <v>207</v>
      </c>
      <c r="C65" s="8"/>
      <c r="D65" s="8"/>
      <c r="E65" s="8"/>
      <c r="F65" s="8"/>
      <c r="G65" s="8"/>
      <c r="H65" s="8"/>
      <c r="I65" s="58"/>
      <c r="J65" s="59"/>
      <c r="K65" s="78">
        <f t="shared" si="8"/>
        <v>0</v>
      </c>
    </row>
    <row r="66" spans="1:11" x14ac:dyDescent="0.2">
      <c r="A66" s="95" t="s">
        <v>221</v>
      </c>
      <c r="B66" s="162" t="s">
        <v>208</v>
      </c>
      <c r="C66" s="8"/>
      <c r="D66" s="8"/>
      <c r="E66" s="8"/>
      <c r="F66" s="8"/>
      <c r="G66" s="8"/>
      <c r="H66" s="8"/>
      <c r="I66" s="58"/>
      <c r="J66" s="59"/>
      <c r="K66" s="78">
        <f t="shared" si="8"/>
        <v>0</v>
      </c>
    </row>
    <row r="67" spans="1:11" x14ac:dyDescent="0.2">
      <c r="A67" s="95" t="s">
        <v>222</v>
      </c>
      <c r="B67" s="162" t="s">
        <v>209</v>
      </c>
      <c r="C67" s="255">
        <v>1</v>
      </c>
      <c r="D67" s="255">
        <v>1</v>
      </c>
      <c r="E67" s="8"/>
      <c r="F67" s="8"/>
      <c r="G67" s="8"/>
      <c r="H67" s="8"/>
      <c r="I67" s="258">
        <v>2</v>
      </c>
      <c r="J67" s="258">
        <v>2</v>
      </c>
      <c r="K67" s="78">
        <f t="shared" si="8"/>
        <v>6</v>
      </c>
    </row>
    <row r="68" spans="1:11" x14ac:dyDescent="0.2">
      <c r="A68" s="95" t="s">
        <v>216</v>
      </c>
      <c r="B68" s="162" t="s">
        <v>210</v>
      </c>
      <c r="C68" s="8"/>
      <c r="D68" s="8"/>
      <c r="E68" s="8"/>
      <c r="F68" s="8"/>
      <c r="G68" s="8"/>
      <c r="H68" s="8"/>
      <c r="I68" s="58"/>
      <c r="J68" s="59"/>
      <c r="K68" s="78">
        <f t="shared" si="8"/>
        <v>0</v>
      </c>
    </row>
    <row r="69" spans="1:11" x14ac:dyDescent="0.2">
      <c r="A69" s="95" t="s">
        <v>223</v>
      </c>
      <c r="B69" s="162" t="s">
        <v>211</v>
      </c>
      <c r="C69" s="255">
        <v>1</v>
      </c>
      <c r="D69" s="255"/>
      <c r="E69" s="255"/>
      <c r="F69" s="255"/>
      <c r="G69" s="255">
        <v>1</v>
      </c>
      <c r="H69" s="255">
        <v>1</v>
      </c>
      <c r="I69" s="258"/>
      <c r="J69" s="272"/>
      <c r="K69" s="78">
        <f t="shared" si="8"/>
        <v>3</v>
      </c>
    </row>
    <row r="70" spans="1:11" x14ac:dyDescent="0.2">
      <c r="A70" s="95" t="s">
        <v>224</v>
      </c>
      <c r="B70" s="162" t="s">
        <v>212</v>
      </c>
      <c r="C70" s="255">
        <v>1</v>
      </c>
      <c r="D70" s="255">
        <v>1</v>
      </c>
      <c r="E70" s="255"/>
      <c r="F70" s="255"/>
      <c r="G70" s="255">
        <v>1</v>
      </c>
      <c r="H70" s="255">
        <v>1</v>
      </c>
      <c r="I70" s="258">
        <v>3</v>
      </c>
      <c r="J70" s="258">
        <v>3</v>
      </c>
      <c r="K70" s="78">
        <f t="shared" si="8"/>
        <v>10</v>
      </c>
    </row>
    <row r="71" spans="1:11" x14ac:dyDescent="0.2">
      <c r="A71" s="95" t="s">
        <v>225</v>
      </c>
      <c r="B71" s="162" t="s">
        <v>213</v>
      </c>
      <c r="C71" s="14"/>
      <c r="D71" s="14"/>
      <c r="E71" s="14"/>
      <c r="F71" s="14"/>
      <c r="G71" s="14"/>
      <c r="H71" s="14"/>
      <c r="I71" s="60"/>
      <c r="J71" s="61"/>
      <c r="K71" s="78">
        <f t="shared" si="8"/>
        <v>0</v>
      </c>
    </row>
    <row r="72" spans="1:11" x14ac:dyDescent="0.2">
      <c r="A72" s="95" t="s">
        <v>215</v>
      </c>
      <c r="B72" s="162" t="s">
        <v>214</v>
      </c>
      <c r="C72" s="14"/>
      <c r="D72" s="14"/>
      <c r="E72" s="14"/>
      <c r="F72" s="14"/>
      <c r="G72" s="14"/>
      <c r="H72" s="14"/>
      <c r="I72" s="60"/>
      <c r="J72" s="61"/>
      <c r="K72" s="78">
        <f t="shared" si="8"/>
        <v>0</v>
      </c>
    </row>
    <row r="73" spans="1:11" x14ac:dyDescent="0.2">
      <c r="A73" s="166" t="s">
        <v>53</v>
      </c>
      <c r="B73" s="167" t="s">
        <v>54</v>
      </c>
      <c r="C73" s="257">
        <f>SUM(C62:C72)</f>
        <v>3</v>
      </c>
      <c r="D73" s="257">
        <f t="shared" ref="D73:J73" si="9">SUM(D62:D72)</f>
        <v>2</v>
      </c>
      <c r="E73" s="257">
        <f t="shared" si="9"/>
        <v>0</v>
      </c>
      <c r="F73" s="257">
        <f t="shared" si="9"/>
        <v>0</v>
      </c>
      <c r="G73" s="257">
        <f t="shared" si="9"/>
        <v>2</v>
      </c>
      <c r="H73" s="257">
        <f t="shared" si="9"/>
        <v>2</v>
      </c>
      <c r="I73" s="257">
        <f t="shared" si="9"/>
        <v>5</v>
      </c>
      <c r="J73" s="257">
        <f t="shared" si="9"/>
        <v>5</v>
      </c>
      <c r="K73" s="81">
        <f>SUM(K62:K72)</f>
        <v>19</v>
      </c>
    </row>
    <row r="74" spans="1:11" x14ac:dyDescent="0.2">
      <c r="A74" s="97" t="s">
        <v>293</v>
      </c>
      <c r="B74" s="165"/>
      <c r="C74" s="534"/>
      <c r="D74" s="535"/>
      <c r="E74" s="535"/>
      <c r="F74" s="535"/>
      <c r="G74" s="535"/>
      <c r="H74" s="535"/>
      <c r="I74" s="535"/>
      <c r="J74" s="535"/>
      <c r="K74" s="536"/>
    </row>
    <row r="75" spans="1:11" x14ac:dyDescent="0.2">
      <c r="A75" s="160" t="s">
        <v>203</v>
      </c>
      <c r="B75" s="161" t="s">
        <v>202</v>
      </c>
      <c r="C75" s="531"/>
      <c r="D75" s="532"/>
      <c r="E75" s="532"/>
      <c r="F75" s="532"/>
      <c r="G75" s="532"/>
      <c r="H75" s="532"/>
      <c r="I75" s="532"/>
      <c r="J75" s="532"/>
      <c r="K75" s="533"/>
    </row>
    <row r="76" spans="1:11" x14ac:dyDescent="0.2">
      <c r="A76" s="95" t="s">
        <v>217</v>
      </c>
      <c r="B76" s="162" t="s">
        <v>204</v>
      </c>
      <c r="C76" s="8"/>
      <c r="D76" s="8"/>
      <c r="E76" s="8"/>
      <c r="F76" s="8"/>
      <c r="G76" s="8"/>
      <c r="H76" s="8"/>
      <c r="I76" s="58"/>
      <c r="J76" s="59"/>
      <c r="K76" s="78">
        <f>SUM(C76:J76)</f>
        <v>0</v>
      </c>
    </row>
    <row r="77" spans="1:11" x14ac:dyDescent="0.2">
      <c r="A77" s="95" t="s">
        <v>218</v>
      </c>
      <c r="B77" s="162" t="s">
        <v>205</v>
      </c>
      <c r="C77" s="255">
        <v>2</v>
      </c>
      <c r="D77" s="255">
        <v>1</v>
      </c>
      <c r="E77" s="8"/>
      <c r="F77" s="8"/>
      <c r="G77" s="255">
        <v>2</v>
      </c>
      <c r="H77" s="8">
        <v>1</v>
      </c>
      <c r="I77" s="58"/>
      <c r="J77" s="59"/>
      <c r="K77" s="78">
        <f t="shared" ref="K77:K86" si="10">SUM(C77:J77)</f>
        <v>6</v>
      </c>
    </row>
    <row r="78" spans="1:11" x14ac:dyDescent="0.2">
      <c r="A78" s="95" t="s">
        <v>219</v>
      </c>
      <c r="B78" s="162" t="s">
        <v>206</v>
      </c>
      <c r="C78" s="255">
        <v>7</v>
      </c>
      <c r="D78" s="255">
        <v>6</v>
      </c>
      <c r="E78" s="255">
        <v>3</v>
      </c>
      <c r="F78" s="255">
        <v>1</v>
      </c>
      <c r="G78" s="255">
        <v>6</v>
      </c>
      <c r="H78" s="255">
        <v>4</v>
      </c>
      <c r="I78" s="258">
        <v>6</v>
      </c>
      <c r="J78" s="258">
        <v>6</v>
      </c>
      <c r="K78" s="78">
        <f t="shared" si="10"/>
        <v>39</v>
      </c>
    </row>
    <row r="79" spans="1:11" x14ac:dyDescent="0.2">
      <c r="A79" s="95" t="s">
        <v>220</v>
      </c>
      <c r="B79" s="162" t="s">
        <v>207</v>
      </c>
      <c r="C79" s="8">
        <v>1</v>
      </c>
      <c r="D79" s="8">
        <v>1</v>
      </c>
      <c r="E79" s="8"/>
      <c r="F79" s="8"/>
      <c r="G79" s="8"/>
      <c r="H79" s="8"/>
      <c r="I79" s="58">
        <v>1</v>
      </c>
      <c r="J79" s="58">
        <v>1</v>
      </c>
      <c r="K79" s="78">
        <f t="shared" si="10"/>
        <v>4</v>
      </c>
    </row>
    <row r="80" spans="1:11" x14ac:dyDescent="0.2">
      <c r="A80" s="95" t="s">
        <v>221</v>
      </c>
      <c r="B80" s="162" t="s">
        <v>208</v>
      </c>
      <c r="C80" s="8"/>
      <c r="D80" s="8"/>
      <c r="E80" s="8"/>
      <c r="F80" s="8"/>
      <c r="G80" s="8"/>
      <c r="H80" s="8"/>
      <c r="I80" s="58"/>
      <c r="J80" s="59"/>
      <c r="K80" s="78">
        <f t="shared" si="10"/>
        <v>0</v>
      </c>
    </row>
    <row r="81" spans="1:11" x14ac:dyDescent="0.2">
      <c r="A81" s="95" t="s">
        <v>222</v>
      </c>
      <c r="B81" s="162" t="s">
        <v>209</v>
      </c>
      <c r="C81" s="8"/>
      <c r="D81" s="8"/>
      <c r="E81" s="8"/>
      <c r="F81" s="8"/>
      <c r="G81" s="8"/>
      <c r="H81" s="8"/>
      <c r="I81" s="58"/>
      <c r="J81" s="59"/>
      <c r="K81" s="78">
        <f t="shared" si="10"/>
        <v>0</v>
      </c>
    </row>
    <row r="82" spans="1:11" x14ac:dyDescent="0.2">
      <c r="A82" s="95" t="s">
        <v>216</v>
      </c>
      <c r="B82" s="162" t="s">
        <v>210</v>
      </c>
      <c r="C82" s="8"/>
      <c r="D82" s="8"/>
      <c r="E82" s="8"/>
      <c r="F82" s="8"/>
      <c r="G82" s="8"/>
      <c r="H82" s="8"/>
      <c r="I82" s="58"/>
      <c r="J82" s="59"/>
      <c r="K82" s="78">
        <f t="shared" si="10"/>
        <v>0</v>
      </c>
    </row>
    <row r="83" spans="1:11" x14ac:dyDescent="0.2">
      <c r="A83" s="95" t="s">
        <v>223</v>
      </c>
      <c r="B83" s="162" t="s">
        <v>211</v>
      </c>
      <c r="C83" s="8"/>
      <c r="D83" s="8"/>
      <c r="E83" s="8"/>
      <c r="F83" s="8"/>
      <c r="G83" s="8"/>
      <c r="H83" s="8"/>
      <c r="I83" s="58"/>
      <c r="J83" s="59"/>
      <c r="K83" s="78">
        <f t="shared" si="10"/>
        <v>0</v>
      </c>
    </row>
    <row r="84" spans="1:11" x14ac:dyDescent="0.2">
      <c r="A84" s="95" t="s">
        <v>224</v>
      </c>
      <c r="B84" s="162" t="s">
        <v>212</v>
      </c>
      <c r="C84" s="8"/>
      <c r="D84" s="8"/>
      <c r="E84" s="8"/>
      <c r="F84" s="8"/>
      <c r="G84" s="8"/>
      <c r="H84" s="8"/>
      <c r="I84" s="58"/>
      <c r="J84" s="59"/>
      <c r="K84" s="78">
        <f t="shared" si="10"/>
        <v>0</v>
      </c>
    </row>
    <row r="85" spans="1:11" x14ac:dyDescent="0.2">
      <c r="A85" s="95" t="s">
        <v>225</v>
      </c>
      <c r="B85" s="162" t="s">
        <v>213</v>
      </c>
      <c r="C85" s="14">
        <v>3</v>
      </c>
      <c r="D85" s="14">
        <v>3</v>
      </c>
      <c r="E85" s="14"/>
      <c r="F85" s="14"/>
      <c r="G85" s="259">
        <v>3</v>
      </c>
      <c r="H85" s="259">
        <v>3</v>
      </c>
      <c r="I85" s="60">
        <v>1</v>
      </c>
      <c r="J85" s="61">
        <v>1</v>
      </c>
      <c r="K85" s="81">
        <f t="shared" si="10"/>
        <v>14</v>
      </c>
    </row>
    <row r="86" spans="1:11" x14ac:dyDescent="0.2">
      <c r="A86" s="95" t="s">
        <v>215</v>
      </c>
      <c r="B86" s="162" t="s">
        <v>214</v>
      </c>
      <c r="C86" s="14"/>
      <c r="D86" s="14"/>
      <c r="E86" s="14"/>
      <c r="F86" s="14"/>
      <c r="G86" s="14"/>
      <c r="H86" s="14"/>
      <c r="I86" s="60"/>
      <c r="J86" s="61"/>
      <c r="K86" s="81">
        <f t="shared" si="10"/>
        <v>0</v>
      </c>
    </row>
    <row r="87" spans="1:11" x14ac:dyDescent="0.2">
      <c r="A87" s="166" t="s">
        <v>53</v>
      </c>
      <c r="B87" s="167" t="s">
        <v>54</v>
      </c>
      <c r="C87" s="257">
        <f>SUM(C76:C86)</f>
        <v>13</v>
      </c>
      <c r="D87" s="257">
        <f t="shared" ref="D87:J87" si="11">SUM(D76:D86)</f>
        <v>11</v>
      </c>
      <c r="E87" s="257">
        <f t="shared" si="11"/>
        <v>3</v>
      </c>
      <c r="F87" s="257">
        <f t="shared" si="11"/>
        <v>1</v>
      </c>
      <c r="G87" s="257">
        <f t="shared" si="11"/>
        <v>11</v>
      </c>
      <c r="H87" s="257">
        <f t="shared" si="11"/>
        <v>8</v>
      </c>
      <c r="I87" s="257">
        <f t="shared" si="11"/>
        <v>8</v>
      </c>
      <c r="J87" s="257">
        <f t="shared" si="11"/>
        <v>8</v>
      </c>
      <c r="K87" s="81">
        <f>SUM(K76:K86)</f>
        <v>63</v>
      </c>
    </row>
    <row r="88" spans="1:11" x14ac:dyDescent="0.2">
      <c r="A88" s="97" t="s">
        <v>294</v>
      </c>
      <c r="B88" s="165"/>
      <c r="C88" s="534"/>
      <c r="D88" s="535"/>
      <c r="E88" s="535"/>
      <c r="F88" s="535"/>
      <c r="G88" s="535"/>
      <c r="H88" s="535"/>
      <c r="I88" s="535"/>
      <c r="J88" s="535"/>
      <c r="K88" s="536"/>
    </row>
    <row r="89" spans="1:11" x14ac:dyDescent="0.2">
      <c r="A89" s="160" t="s">
        <v>203</v>
      </c>
      <c r="B89" s="161" t="s">
        <v>202</v>
      </c>
      <c r="C89" s="531"/>
      <c r="D89" s="532"/>
      <c r="E89" s="532"/>
      <c r="F89" s="532"/>
      <c r="G89" s="532"/>
      <c r="H89" s="532"/>
      <c r="I89" s="532"/>
      <c r="J89" s="532"/>
      <c r="K89" s="533"/>
    </row>
    <row r="90" spans="1:11" x14ac:dyDescent="0.2">
      <c r="A90" s="95" t="s">
        <v>217</v>
      </c>
      <c r="B90" s="162" t="s">
        <v>204</v>
      </c>
      <c r="C90" s="8"/>
      <c r="D90" s="8"/>
      <c r="E90" s="8"/>
      <c r="F90" s="8"/>
      <c r="G90" s="8"/>
      <c r="H90" s="8"/>
      <c r="I90" s="58"/>
      <c r="J90" s="59"/>
      <c r="K90" s="78">
        <f>SUM(C90:J90)</f>
        <v>0</v>
      </c>
    </row>
    <row r="91" spans="1:11" x14ac:dyDescent="0.2">
      <c r="A91" s="95" t="s">
        <v>218</v>
      </c>
      <c r="B91" s="162" t="s">
        <v>205</v>
      </c>
      <c r="C91" s="8">
        <v>1</v>
      </c>
      <c r="D91" s="8">
        <v>1</v>
      </c>
      <c r="E91" s="8"/>
      <c r="F91" s="8"/>
      <c r="G91" s="8"/>
      <c r="H91" s="8"/>
      <c r="I91" s="58"/>
      <c r="J91" s="59"/>
      <c r="K91" s="78">
        <f t="shared" ref="K91:K100" si="12">SUM(C91:J91)</f>
        <v>2</v>
      </c>
    </row>
    <row r="92" spans="1:11" x14ac:dyDescent="0.2">
      <c r="A92" s="95" t="s">
        <v>219</v>
      </c>
      <c r="B92" s="162" t="s">
        <v>206</v>
      </c>
      <c r="C92" s="8"/>
      <c r="D92" s="8"/>
      <c r="E92" s="8"/>
      <c r="F92" s="8"/>
      <c r="G92" s="8"/>
      <c r="H92" s="8"/>
      <c r="I92" s="58"/>
      <c r="J92" s="59"/>
      <c r="K92" s="78">
        <f t="shared" si="12"/>
        <v>0</v>
      </c>
    </row>
    <row r="93" spans="1:11" x14ac:dyDescent="0.2">
      <c r="A93" s="95" t="s">
        <v>220</v>
      </c>
      <c r="B93" s="162" t="s">
        <v>207</v>
      </c>
      <c r="C93" s="8"/>
      <c r="D93" s="8"/>
      <c r="E93" s="8"/>
      <c r="F93" s="8"/>
      <c r="G93" s="8"/>
      <c r="H93" s="8"/>
      <c r="I93" s="58"/>
      <c r="J93" s="59"/>
      <c r="K93" s="78">
        <f t="shared" si="12"/>
        <v>0</v>
      </c>
    </row>
    <row r="94" spans="1:11" x14ac:dyDescent="0.2">
      <c r="A94" s="95" t="s">
        <v>221</v>
      </c>
      <c r="B94" s="162" t="s">
        <v>208</v>
      </c>
      <c r="C94" s="8"/>
      <c r="D94" s="8"/>
      <c r="E94" s="8"/>
      <c r="F94" s="8"/>
      <c r="G94" s="8"/>
      <c r="H94" s="8"/>
      <c r="I94" s="58"/>
      <c r="J94" s="59"/>
      <c r="K94" s="78">
        <f t="shared" si="12"/>
        <v>0</v>
      </c>
    </row>
    <row r="95" spans="1:11" x14ac:dyDescent="0.2">
      <c r="A95" s="95" t="s">
        <v>222</v>
      </c>
      <c r="B95" s="162" t="s">
        <v>209</v>
      </c>
      <c r="C95" s="8"/>
      <c r="D95" s="8"/>
      <c r="E95" s="8"/>
      <c r="F95" s="8"/>
      <c r="G95" s="8"/>
      <c r="H95" s="8"/>
      <c r="I95" s="58"/>
      <c r="J95" s="59"/>
      <c r="K95" s="78">
        <f t="shared" si="12"/>
        <v>0</v>
      </c>
    </row>
    <row r="96" spans="1:11" x14ac:dyDescent="0.2">
      <c r="A96" s="95" t="s">
        <v>216</v>
      </c>
      <c r="B96" s="162" t="s">
        <v>210</v>
      </c>
      <c r="C96" s="8"/>
      <c r="D96" s="8"/>
      <c r="E96" s="8"/>
      <c r="F96" s="8"/>
      <c r="G96" s="8"/>
      <c r="H96" s="8"/>
      <c r="I96" s="58"/>
      <c r="J96" s="59"/>
      <c r="K96" s="78">
        <f t="shared" si="12"/>
        <v>0</v>
      </c>
    </row>
    <row r="97" spans="1:11" x14ac:dyDescent="0.2">
      <c r="A97" s="95" t="s">
        <v>223</v>
      </c>
      <c r="B97" s="162" t="s">
        <v>211</v>
      </c>
      <c r="C97" s="8"/>
      <c r="D97" s="8"/>
      <c r="E97" s="8"/>
      <c r="F97" s="8"/>
      <c r="G97" s="8"/>
      <c r="H97" s="8"/>
      <c r="I97" s="58"/>
      <c r="J97" s="59"/>
      <c r="K97" s="78">
        <f t="shared" si="12"/>
        <v>0</v>
      </c>
    </row>
    <row r="98" spans="1:11" x14ac:dyDescent="0.2">
      <c r="A98" s="95" t="s">
        <v>224</v>
      </c>
      <c r="B98" s="162" t="s">
        <v>212</v>
      </c>
      <c r="C98" s="8"/>
      <c r="D98" s="8"/>
      <c r="E98" s="8"/>
      <c r="F98" s="8"/>
      <c r="G98" s="8"/>
      <c r="H98" s="8"/>
      <c r="I98" s="58"/>
      <c r="J98" s="59"/>
      <c r="K98" s="78">
        <f t="shared" si="12"/>
        <v>0</v>
      </c>
    </row>
    <row r="99" spans="1:11" x14ac:dyDescent="0.2">
      <c r="A99" s="95" t="s">
        <v>225</v>
      </c>
      <c r="B99" s="162" t="s">
        <v>213</v>
      </c>
      <c r="C99" s="259">
        <v>17</v>
      </c>
      <c r="D99" s="259">
        <v>10</v>
      </c>
      <c r="E99" s="14"/>
      <c r="F99" s="14"/>
      <c r="G99" s="259">
        <v>5</v>
      </c>
      <c r="H99" s="259">
        <v>4</v>
      </c>
      <c r="I99" s="276">
        <v>7</v>
      </c>
      <c r="J99" s="276">
        <v>7</v>
      </c>
      <c r="K99" s="81">
        <f t="shared" si="12"/>
        <v>50</v>
      </c>
    </row>
    <row r="100" spans="1:11" x14ac:dyDescent="0.2">
      <c r="A100" s="95" t="s">
        <v>215</v>
      </c>
      <c r="B100" s="162" t="s">
        <v>214</v>
      </c>
      <c r="C100" s="14">
        <v>1</v>
      </c>
      <c r="D100" s="14">
        <v>1</v>
      </c>
      <c r="E100" s="14"/>
      <c r="F100" s="14"/>
      <c r="G100" s="14">
        <v>1</v>
      </c>
      <c r="H100" s="14">
        <v>1</v>
      </c>
      <c r="I100" s="60"/>
      <c r="J100" s="61"/>
      <c r="K100" s="81">
        <f t="shared" si="12"/>
        <v>4</v>
      </c>
    </row>
    <row r="101" spans="1:11" x14ac:dyDescent="0.2">
      <c r="A101" s="166" t="s">
        <v>53</v>
      </c>
      <c r="B101" s="167" t="s">
        <v>54</v>
      </c>
      <c r="C101" s="257">
        <f>SUM(C90:C100)</f>
        <v>19</v>
      </c>
      <c r="D101" s="257">
        <f t="shared" ref="D101:J101" si="13">SUM(D90:D100)</f>
        <v>12</v>
      </c>
      <c r="E101" s="257">
        <f t="shared" si="13"/>
        <v>0</v>
      </c>
      <c r="F101" s="257">
        <f t="shared" si="13"/>
        <v>0</v>
      </c>
      <c r="G101" s="257">
        <f t="shared" si="13"/>
        <v>6</v>
      </c>
      <c r="H101" s="257">
        <f t="shared" si="13"/>
        <v>5</v>
      </c>
      <c r="I101" s="257">
        <f t="shared" si="13"/>
        <v>7</v>
      </c>
      <c r="J101" s="257">
        <f t="shared" si="13"/>
        <v>7</v>
      </c>
      <c r="K101" s="81">
        <f>SUM(K90:K100)</f>
        <v>56</v>
      </c>
    </row>
    <row r="102" spans="1:11" x14ac:dyDescent="0.2">
      <c r="A102" s="97" t="s">
        <v>295</v>
      </c>
      <c r="B102" s="165"/>
      <c r="C102" s="534"/>
      <c r="D102" s="535"/>
      <c r="E102" s="535"/>
      <c r="F102" s="535"/>
      <c r="G102" s="535"/>
      <c r="H102" s="535"/>
      <c r="I102" s="535"/>
      <c r="J102" s="535"/>
      <c r="K102" s="536"/>
    </row>
    <row r="103" spans="1:11" x14ac:dyDescent="0.2">
      <c r="A103" s="160" t="s">
        <v>203</v>
      </c>
      <c r="B103" s="161" t="s">
        <v>202</v>
      </c>
      <c r="C103" s="531"/>
      <c r="D103" s="532"/>
      <c r="E103" s="532"/>
      <c r="F103" s="532"/>
      <c r="G103" s="532"/>
      <c r="H103" s="532"/>
      <c r="I103" s="532"/>
      <c r="J103" s="532"/>
      <c r="K103" s="533"/>
    </row>
    <row r="104" spans="1:11" x14ac:dyDescent="0.2">
      <c r="A104" s="95" t="s">
        <v>217</v>
      </c>
      <c r="B104" s="162" t="s">
        <v>204</v>
      </c>
      <c r="C104" s="8"/>
      <c r="D104" s="8"/>
      <c r="E104" s="8"/>
      <c r="F104" s="8"/>
      <c r="G104" s="8"/>
      <c r="H104" s="8"/>
      <c r="I104" s="58"/>
      <c r="J104" s="59"/>
      <c r="K104" s="78">
        <f>SUM(C104:J104)</f>
        <v>0</v>
      </c>
    </row>
    <row r="105" spans="1:11" x14ac:dyDescent="0.2">
      <c r="A105" s="95" t="s">
        <v>218</v>
      </c>
      <c r="B105" s="162" t="s">
        <v>205</v>
      </c>
      <c r="C105" s="255">
        <v>1</v>
      </c>
      <c r="D105" s="8"/>
      <c r="E105" s="8"/>
      <c r="F105" s="8"/>
      <c r="G105" s="255">
        <v>1</v>
      </c>
      <c r="H105" s="8"/>
      <c r="I105" s="58"/>
      <c r="J105" s="59"/>
      <c r="K105" s="78">
        <f t="shared" ref="K105:K114" si="14">SUM(C105:J105)</f>
        <v>2</v>
      </c>
    </row>
    <row r="106" spans="1:11" x14ac:dyDescent="0.2">
      <c r="A106" s="95" t="s">
        <v>219</v>
      </c>
      <c r="B106" s="162" t="s">
        <v>206</v>
      </c>
      <c r="C106" s="8"/>
      <c r="D106" s="8"/>
      <c r="E106" s="8"/>
      <c r="F106" s="8"/>
      <c r="G106" s="8"/>
      <c r="H106" s="8"/>
      <c r="I106" s="58"/>
      <c r="J106" s="59"/>
      <c r="K106" s="78">
        <f t="shared" si="14"/>
        <v>0</v>
      </c>
    </row>
    <row r="107" spans="1:11" x14ac:dyDescent="0.2">
      <c r="A107" s="95" t="s">
        <v>220</v>
      </c>
      <c r="B107" s="162" t="s">
        <v>207</v>
      </c>
      <c r="C107" s="8"/>
      <c r="D107" s="8"/>
      <c r="E107" s="8"/>
      <c r="F107" s="8"/>
      <c r="G107" s="8"/>
      <c r="H107" s="8"/>
      <c r="I107" s="58"/>
      <c r="J107" s="59"/>
      <c r="K107" s="78">
        <f t="shared" si="14"/>
        <v>0</v>
      </c>
    </row>
    <row r="108" spans="1:11" x14ac:dyDescent="0.2">
      <c r="A108" s="95" t="s">
        <v>221</v>
      </c>
      <c r="B108" s="162" t="s">
        <v>208</v>
      </c>
      <c r="C108" s="8"/>
      <c r="D108" s="8"/>
      <c r="E108" s="8"/>
      <c r="F108" s="8"/>
      <c r="G108" s="8"/>
      <c r="H108" s="8"/>
      <c r="I108" s="58"/>
      <c r="J108" s="59"/>
      <c r="K108" s="78">
        <f t="shared" si="14"/>
        <v>0</v>
      </c>
    </row>
    <row r="109" spans="1:11" x14ac:dyDescent="0.2">
      <c r="A109" s="95" t="s">
        <v>222</v>
      </c>
      <c r="B109" s="162" t="s">
        <v>209</v>
      </c>
      <c r="C109" s="255"/>
      <c r="D109" s="255"/>
      <c r="E109" s="8"/>
      <c r="F109" s="8"/>
      <c r="G109" s="8">
        <v>1</v>
      </c>
      <c r="H109" s="8">
        <v>1</v>
      </c>
      <c r="I109" s="258">
        <v>3</v>
      </c>
      <c r="J109" s="258">
        <v>3</v>
      </c>
      <c r="K109" s="78">
        <f t="shared" si="14"/>
        <v>8</v>
      </c>
    </row>
    <row r="110" spans="1:11" x14ac:dyDescent="0.2">
      <c r="A110" s="95" t="s">
        <v>216</v>
      </c>
      <c r="B110" s="162" t="s">
        <v>210</v>
      </c>
      <c r="C110" s="8"/>
      <c r="D110" s="8"/>
      <c r="E110" s="8"/>
      <c r="F110" s="8"/>
      <c r="G110" s="8"/>
      <c r="H110" s="8"/>
      <c r="I110" s="58"/>
      <c r="J110" s="59"/>
      <c r="K110" s="78">
        <f t="shared" si="14"/>
        <v>0</v>
      </c>
    </row>
    <row r="111" spans="1:11" x14ac:dyDescent="0.2">
      <c r="A111" s="95" t="s">
        <v>223</v>
      </c>
      <c r="B111" s="162" t="s">
        <v>211</v>
      </c>
      <c r="C111" s="8">
        <v>1</v>
      </c>
      <c r="D111" s="8"/>
      <c r="E111" s="8"/>
      <c r="F111" s="8"/>
      <c r="G111" s="8">
        <v>1</v>
      </c>
      <c r="H111" s="8"/>
      <c r="I111" s="58"/>
      <c r="J111" s="59"/>
      <c r="K111" s="78">
        <f t="shared" si="14"/>
        <v>2</v>
      </c>
    </row>
    <row r="112" spans="1:11" x14ac:dyDescent="0.2">
      <c r="A112" s="95" t="s">
        <v>224</v>
      </c>
      <c r="B112" s="162" t="s">
        <v>212</v>
      </c>
      <c r="C112" s="255">
        <v>10</v>
      </c>
      <c r="D112" s="255">
        <v>8</v>
      </c>
      <c r="E112" s="8"/>
      <c r="F112" s="8"/>
      <c r="G112" s="255">
        <v>7</v>
      </c>
      <c r="H112" s="255">
        <v>5</v>
      </c>
      <c r="I112" s="258">
        <v>6</v>
      </c>
      <c r="J112" s="258">
        <v>6</v>
      </c>
      <c r="K112" s="78">
        <f t="shared" si="14"/>
        <v>42</v>
      </c>
    </row>
    <row r="113" spans="1:11" x14ac:dyDescent="0.2">
      <c r="A113" s="95" t="s">
        <v>225</v>
      </c>
      <c r="B113" s="162" t="s">
        <v>213</v>
      </c>
      <c r="C113" s="14"/>
      <c r="D113" s="14"/>
      <c r="E113" s="14"/>
      <c r="F113" s="14"/>
      <c r="G113" s="14"/>
      <c r="H113" s="14"/>
      <c r="I113" s="60"/>
      <c r="J113" s="61"/>
      <c r="K113" s="81">
        <f t="shared" si="14"/>
        <v>0</v>
      </c>
    </row>
    <row r="114" spans="1:11" x14ac:dyDescent="0.2">
      <c r="A114" s="95" t="s">
        <v>215</v>
      </c>
      <c r="B114" s="162" t="s">
        <v>214</v>
      </c>
      <c r="C114" s="14"/>
      <c r="D114" s="14"/>
      <c r="E114" s="14"/>
      <c r="F114" s="14"/>
      <c r="G114" s="14"/>
      <c r="H114" s="14"/>
      <c r="I114" s="60"/>
      <c r="J114" s="61"/>
      <c r="K114" s="81">
        <f t="shared" si="14"/>
        <v>0</v>
      </c>
    </row>
    <row r="115" spans="1:11" x14ac:dyDescent="0.2">
      <c r="A115" s="166" t="s">
        <v>53</v>
      </c>
      <c r="B115" s="167" t="s">
        <v>54</v>
      </c>
      <c r="C115" s="257">
        <f>SUM(C104:C114)</f>
        <v>12</v>
      </c>
      <c r="D115" s="257">
        <f t="shared" ref="D115:J115" si="15">SUM(D104:D114)</f>
        <v>8</v>
      </c>
      <c r="E115" s="257">
        <f t="shared" si="15"/>
        <v>0</v>
      </c>
      <c r="F115" s="257">
        <f t="shared" si="15"/>
        <v>0</v>
      </c>
      <c r="G115" s="257">
        <f t="shared" si="15"/>
        <v>10</v>
      </c>
      <c r="H115" s="257">
        <f t="shared" si="15"/>
        <v>6</v>
      </c>
      <c r="I115" s="257">
        <f t="shared" si="15"/>
        <v>9</v>
      </c>
      <c r="J115" s="257">
        <f t="shared" si="15"/>
        <v>9</v>
      </c>
      <c r="K115" s="81">
        <f>SUM(K104:K114)</f>
        <v>54</v>
      </c>
    </row>
    <row r="116" spans="1:11" x14ac:dyDescent="0.2">
      <c r="A116" s="97" t="s">
        <v>259</v>
      </c>
      <c r="B116" s="165"/>
      <c r="C116" s="546"/>
      <c r="D116" s="547"/>
      <c r="E116" s="547"/>
      <c r="F116" s="547"/>
      <c r="G116" s="547"/>
      <c r="H116" s="547"/>
      <c r="I116" s="547"/>
      <c r="J116" s="547"/>
      <c r="K116" s="548"/>
    </row>
    <row r="117" spans="1:11" x14ac:dyDescent="0.2">
      <c r="A117" s="160" t="s">
        <v>203</v>
      </c>
      <c r="B117" s="161" t="s">
        <v>202</v>
      </c>
      <c r="C117" s="531"/>
      <c r="D117" s="532"/>
      <c r="E117" s="532"/>
      <c r="F117" s="532"/>
      <c r="G117" s="532"/>
      <c r="H117" s="532"/>
      <c r="I117" s="532"/>
      <c r="J117" s="532"/>
      <c r="K117" s="533"/>
    </row>
    <row r="118" spans="1:11" x14ac:dyDescent="0.2">
      <c r="A118" s="95" t="s">
        <v>217</v>
      </c>
      <c r="B118" s="162" t="s">
        <v>204</v>
      </c>
      <c r="C118" s="79">
        <f>C6+C20+C34+C48+C62+C76+C90+C104</f>
        <v>0</v>
      </c>
      <c r="D118" s="79">
        <f t="shared" ref="D118:J118" si="16">D6+D20+D34+D48+D62+D76+D90+D104</f>
        <v>0</v>
      </c>
      <c r="E118" s="79">
        <f t="shared" si="16"/>
        <v>0</v>
      </c>
      <c r="F118" s="79">
        <f t="shared" si="16"/>
        <v>0</v>
      </c>
      <c r="G118" s="79">
        <f t="shared" si="16"/>
        <v>0</v>
      </c>
      <c r="H118" s="79">
        <f t="shared" si="16"/>
        <v>0</v>
      </c>
      <c r="I118" s="79">
        <f t="shared" si="16"/>
        <v>0</v>
      </c>
      <c r="J118" s="79">
        <f t="shared" si="16"/>
        <v>0</v>
      </c>
      <c r="K118" s="78">
        <f>SUM(C118:J118)</f>
        <v>0</v>
      </c>
    </row>
    <row r="119" spans="1:11" x14ac:dyDescent="0.2">
      <c r="A119" s="95" t="s">
        <v>218</v>
      </c>
      <c r="B119" s="162" t="s">
        <v>205</v>
      </c>
      <c r="C119" s="79">
        <f t="shared" ref="C119:J128" si="17">C7+C21+C35+C49+C63+C77+C91+C105</f>
        <v>28</v>
      </c>
      <c r="D119" s="79">
        <f t="shared" si="17"/>
        <v>4</v>
      </c>
      <c r="E119" s="79">
        <f t="shared" si="17"/>
        <v>3</v>
      </c>
      <c r="F119" s="79">
        <f t="shared" si="17"/>
        <v>1</v>
      </c>
      <c r="G119" s="79">
        <f t="shared" si="17"/>
        <v>21</v>
      </c>
      <c r="H119" s="79">
        <f t="shared" si="17"/>
        <v>2</v>
      </c>
      <c r="I119" s="79">
        <f t="shared" si="17"/>
        <v>3</v>
      </c>
      <c r="J119" s="79">
        <f t="shared" si="17"/>
        <v>3</v>
      </c>
      <c r="K119" s="78">
        <f t="shared" ref="K119:K128" si="18">SUM(C119:J119)</f>
        <v>65</v>
      </c>
    </row>
    <row r="120" spans="1:11" x14ac:dyDescent="0.2">
      <c r="A120" s="95" t="s">
        <v>219</v>
      </c>
      <c r="B120" s="162" t="s">
        <v>206</v>
      </c>
      <c r="C120" s="79">
        <f t="shared" si="17"/>
        <v>26</v>
      </c>
      <c r="D120" s="79">
        <f t="shared" si="17"/>
        <v>6</v>
      </c>
      <c r="E120" s="79">
        <f t="shared" si="17"/>
        <v>3</v>
      </c>
      <c r="F120" s="79">
        <f t="shared" si="17"/>
        <v>1</v>
      </c>
      <c r="G120" s="79">
        <f t="shared" si="17"/>
        <v>20</v>
      </c>
      <c r="H120" s="79">
        <f t="shared" si="17"/>
        <v>4</v>
      </c>
      <c r="I120" s="79">
        <f t="shared" si="17"/>
        <v>17</v>
      </c>
      <c r="J120" s="79">
        <f t="shared" si="17"/>
        <v>17</v>
      </c>
      <c r="K120" s="78">
        <f t="shared" si="18"/>
        <v>94</v>
      </c>
    </row>
    <row r="121" spans="1:11" x14ac:dyDescent="0.2">
      <c r="A121" s="95" t="s">
        <v>220</v>
      </c>
      <c r="B121" s="162" t="s">
        <v>207</v>
      </c>
      <c r="C121" s="79">
        <f t="shared" si="17"/>
        <v>8</v>
      </c>
      <c r="D121" s="79">
        <f t="shared" si="17"/>
        <v>3</v>
      </c>
      <c r="E121" s="79">
        <f t="shared" si="17"/>
        <v>0</v>
      </c>
      <c r="F121" s="79">
        <f t="shared" si="17"/>
        <v>0</v>
      </c>
      <c r="G121" s="79">
        <f t="shared" si="17"/>
        <v>3</v>
      </c>
      <c r="H121" s="79">
        <f t="shared" si="17"/>
        <v>0</v>
      </c>
      <c r="I121" s="79">
        <f t="shared" si="17"/>
        <v>4</v>
      </c>
      <c r="J121" s="79">
        <f t="shared" si="17"/>
        <v>4</v>
      </c>
      <c r="K121" s="78">
        <f t="shared" si="18"/>
        <v>22</v>
      </c>
    </row>
    <row r="122" spans="1:11" x14ac:dyDescent="0.2">
      <c r="A122" s="95" t="s">
        <v>221</v>
      </c>
      <c r="B122" s="162" t="s">
        <v>208</v>
      </c>
      <c r="C122" s="79">
        <f t="shared" si="17"/>
        <v>5</v>
      </c>
      <c r="D122" s="79">
        <f t="shared" si="17"/>
        <v>5</v>
      </c>
      <c r="E122" s="79">
        <f t="shared" si="17"/>
        <v>0</v>
      </c>
      <c r="F122" s="79">
        <f t="shared" si="17"/>
        <v>0</v>
      </c>
      <c r="G122" s="79">
        <f t="shared" si="17"/>
        <v>5</v>
      </c>
      <c r="H122" s="79">
        <f t="shared" si="17"/>
        <v>3</v>
      </c>
      <c r="I122" s="79">
        <f t="shared" si="17"/>
        <v>3</v>
      </c>
      <c r="J122" s="79">
        <f t="shared" si="17"/>
        <v>3</v>
      </c>
      <c r="K122" s="78">
        <f t="shared" si="18"/>
        <v>24</v>
      </c>
    </row>
    <row r="123" spans="1:11" x14ac:dyDescent="0.2">
      <c r="A123" s="95" t="s">
        <v>222</v>
      </c>
      <c r="B123" s="162" t="s">
        <v>209</v>
      </c>
      <c r="C123" s="79">
        <f t="shared" si="17"/>
        <v>14</v>
      </c>
      <c r="D123" s="79">
        <f t="shared" si="17"/>
        <v>2</v>
      </c>
      <c r="E123" s="79">
        <f t="shared" si="17"/>
        <v>0</v>
      </c>
      <c r="F123" s="79">
        <f t="shared" si="17"/>
        <v>0</v>
      </c>
      <c r="G123" s="79">
        <f t="shared" si="17"/>
        <v>15</v>
      </c>
      <c r="H123" s="79">
        <f t="shared" si="17"/>
        <v>1</v>
      </c>
      <c r="I123" s="79">
        <f t="shared" si="17"/>
        <v>31</v>
      </c>
      <c r="J123" s="79">
        <f t="shared" si="17"/>
        <v>27</v>
      </c>
      <c r="K123" s="78">
        <f t="shared" si="18"/>
        <v>90</v>
      </c>
    </row>
    <row r="124" spans="1:11" x14ac:dyDescent="0.2">
      <c r="A124" s="95" t="s">
        <v>216</v>
      </c>
      <c r="B124" s="162" t="s">
        <v>210</v>
      </c>
      <c r="C124" s="79">
        <f t="shared" si="17"/>
        <v>5</v>
      </c>
      <c r="D124" s="79">
        <f t="shared" si="17"/>
        <v>2</v>
      </c>
      <c r="E124" s="79">
        <f t="shared" si="17"/>
        <v>0</v>
      </c>
      <c r="F124" s="79">
        <f t="shared" si="17"/>
        <v>0</v>
      </c>
      <c r="G124" s="79">
        <f t="shared" si="17"/>
        <v>3</v>
      </c>
      <c r="H124" s="79">
        <f t="shared" si="17"/>
        <v>0</v>
      </c>
      <c r="I124" s="79">
        <f t="shared" si="17"/>
        <v>0</v>
      </c>
      <c r="J124" s="79">
        <f t="shared" si="17"/>
        <v>0</v>
      </c>
      <c r="K124" s="78">
        <f t="shared" si="18"/>
        <v>10</v>
      </c>
    </row>
    <row r="125" spans="1:11" x14ac:dyDescent="0.2">
      <c r="A125" s="95" t="s">
        <v>223</v>
      </c>
      <c r="B125" s="162" t="s">
        <v>211</v>
      </c>
      <c r="C125" s="79">
        <f t="shared" si="17"/>
        <v>5</v>
      </c>
      <c r="D125" s="79">
        <f t="shared" si="17"/>
        <v>2</v>
      </c>
      <c r="E125" s="79">
        <f t="shared" si="17"/>
        <v>0</v>
      </c>
      <c r="F125" s="79">
        <f t="shared" si="17"/>
        <v>0</v>
      </c>
      <c r="G125" s="79">
        <f t="shared" si="17"/>
        <v>2</v>
      </c>
      <c r="H125" s="79">
        <f t="shared" si="17"/>
        <v>1</v>
      </c>
      <c r="I125" s="79">
        <f t="shared" si="17"/>
        <v>0</v>
      </c>
      <c r="J125" s="79">
        <f t="shared" si="17"/>
        <v>0</v>
      </c>
      <c r="K125" s="78">
        <f t="shared" si="18"/>
        <v>10</v>
      </c>
    </row>
    <row r="126" spans="1:11" x14ac:dyDescent="0.2">
      <c r="A126" s="95" t="s">
        <v>224</v>
      </c>
      <c r="B126" s="162" t="s">
        <v>212</v>
      </c>
      <c r="C126" s="79">
        <f t="shared" si="17"/>
        <v>11</v>
      </c>
      <c r="D126" s="79">
        <f t="shared" si="17"/>
        <v>9</v>
      </c>
      <c r="E126" s="79">
        <f t="shared" si="17"/>
        <v>0</v>
      </c>
      <c r="F126" s="79">
        <f t="shared" si="17"/>
        <v>0</v>
      </c>
      <c r="G126" s="79">
        <f t="shared" si="17"/>
        <v>8</v>
      </c>
      <c r="H126" s="79">
        <f t="shared" si="17"/>
        <v>6</v>
      </c>
      <c r="I126" s="79">
        <f t="shared" si="17"/>
        <v>9</v>
      </c>
      <c r="J126" s="79">
        <f t="shared" si="17"/>
        <v>9</v>
      </c>
      <c r="K126" s="78">
        <f t="shared" si="18"/>
        <v>52</v>
      </c>
    </row>
    <row r="127" spans="1:11" x14ac:dyDescent="0.2">
      <c r="A127" s="95" t="s">
        <v>225</v>
      </c>
      <c r="B127" s="162" t="s">
        <v>213</v>
      </c>
      <c r="C127" s="79">
        <f t="shared" si="17"/>
        <v>20</v>
      </c>
      <c r="D127" s="79">
        <f t="shared" si="17"/>
        <v>14</v>
      </c>
      <c r="E127" s="79">
        <f t="shared" si="17"/>
        <v>0</v>
      </c>
      <c r="F127" s="79">
        <f t="shared" si="17"/>
        <v>0</v>
      </c>
      <c r="G127" s="79">
        <f t="shared" si="17"/>
        <v>9</v>
      </c>
      <c r="H127" s="79">
        <f t="shared" si="17"/>
        <v>8</v>
      </c>
      <c r="I127" s="79">
        <f t="shared" si="17"/>
        <v>8</v>
      </c>
      <c r="J127" s="79">
        <f t="shared" si="17"/>
        <v>8</v>
      </c>
      <c r="K127" s="78">
        <f t="shared" si="18"/>
        <v>67</v>
      </c>
    </row>
    <row r="128" spans="1:11" ht="13.5" thickBot="1" x14ac:dyDescent="0.25">
      <c r="A128" s="95" t="s">
        <v>215</v>
      </c>
      <c r="B128" s="162" t="s">
        <v>214</v>
      </c>
      <c r="C128" s="79">
        <f t="shared" si="17"/>
        <v>2</v>
      </c>
      <c r="D128" s="79">
        <f t="shared" si="17"/>
        <v>1</v>
      </c>
      <c r="E128" s="79">
        <f t="shared" si="17"/>
        <v>0</v>
      </c>
      <c r="F128" s="79">
        <f t="shared" si="17"/>
        <v>0</v>
      </c>
      <c r="G128" s="79">
        <f t="shared" si="17"/>
        <v>2</v>
      </c>
      <c r="H128" s="79">
        <f t="shared" si="17"/>
        <v>1</v>
      </c>
      <c r="I128" s="79">
        <f t="shared" si="17"/>
        <v>0</v>
      </c>
      <c r="J128" s="79">
        <f t="shared" si="17"/>
        <v>0</v>
      </c>
      <c r="K128" s="126">
        <f t="shared" si="18"/>
        <v>6</v>
      </c>
    </row>
    <row r="129" spans="1:11" ht="13.5" thickBot="1" x14ac:dyDescent="0.25">
      <c r="A129" s="277" t="s">
        <v>55</v>
      </c>
      <c r="B129" s="278" t="s">
        <v>54</v>
      </c>
      <c r="C129" s="279">
        <f t="shared" ref="C129:I129" si="19">SUM(C17,C31,C45,C59,C73,C87,C101,C115)</f>
        <v>124</v>
      </c>
      <c r="D129" s="279">
        <f t="shared" si="19"/>
        <v>48</v>
      </c>
      <c r="E129" s="279">
        <f t="shared" si="19"/>
        <v>6</v>
      </c>
      <c r="F129" s="279">
        <f t="shared" si="19"/>
        <v>2</v>
      </c>
      <c r="G129" s="279">
        <f t="shared" si="19"/>
        <v>88</v>
      </c>
      <c r="H129" s="279">
        <f t="shared" si="19"/>
        <v>26</v>
      </c>
      <c r="I129" s="279">
        <f t="shared" si="19"/>
        <v>75</v>
      </c>
      <c r="J129" s="279">
        <f t="shared" ref="J129" si="20">SUM(J17,J31,J45,J59,J73,J87,J101,J115,)</f>
        <v>71</v>
      </c>
      <c r="K129" s="280">
        <f>SUM(K118:K128)</f>
        <v>440</v>
      </c>
    </row>
    <row r="131" spans="1:11" x14ac:dyDescent="0.2">
      <c r="A131" s="2" t="s">
        <v>5</v>
      </c>
      <c r="B131" s="4" t="s">
        <v>6</v>
      </c>
    </row>
    <row r="132" spans="1:11" x14ac:dyDescent="0.2">
      <c r="A132" s="4" t="s">
        <v>71</v>
      </c>
      <c r="B132" s="1"/>
    </row>
  </sheetData>
  <mergeCells count="24">
    <mergeCell ref="C103:K103"/>
    <mergeCell ref="C116:K116"/>
    <mergeCell ref="C117:K117"/>
    <mergeCell ref="C75:K75"/>
    <mergeCell ref="B4:K4"/>
    <mergeCell ref="C5:K5"/>
    <mergeCell ref="C18:K18"/>
    <mergeCell ref="C19:K19"/>
    <mergeCell ref="C32:K32"/>
    <mergeCell ref="C33:K33"/>
    <mergeCell ref="C46:K46"/>
    <mergeCell ref="C47:K47"/>
    <mergeCell ref="C60:K60"/>
    <mergeCell ref="C61:K61"/>
    <mergeCell ref="C74:K74"/>
    <mergeCell ref="C88:K88"/>
    <mergeCell ref="C89:K89"/>
    <mergeCell ref="C102:K102"/>
    <mergeCell ref="A1:K1"/>
    <mergeCell ref="M1:W1"/>
    <mergeCell ref="C2:D2"/>
    <mergeCell ref="E2:F2"/>
    <mergeCell ref="G2:H2"/>
    <mergeCell ref="I2:J2"/>
  </mergeCells>
  <pageMargins left="0" right="0" top="0" bottom="0" header="0.31496062992125984" footer="0.31496062992125984"/>
  <pageSetup paperSize="9" scale="4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32"/>
  <sheetViews>
    <sheetView zoomScaleNormal="100" workbookViewId="0">
      <selection activeCell="A9" sqref="A9:XFD9"/>
    </sheetView>
  </sheetViews>
  <sheetFormatPr defaultColWidth="9.140625" defaultRowHeight="12.75" x14ac:dyDescent="0.2"/>
  <cols>
    <col min="1" max="1" width="47.85546875" style="2" customWidth="1"/>
    <col min="2" max="2" width="6.7109375" style="3" customWidth="1"/>
    <col min="3" max="3" width="8.5703125" style="1" customWidth="1"/>
    <col min="4" max="4" width="7.42578125" style="1" customWidth="1"/>
    <col min="5" max="5" width="8.5703125" style="1" customWidth="1"/>
    <col min="6" max="6" width="7.42578125" style="1" customWidth="1"/>
    <col min="7" max="7" width="8.5703125" style="1" customWidth="1"/>
    <col min="8" max="8" width="7.42578125" style="1" customWidth="1"/>
    <col min="9" max="9" width="8.5703125" style="1" customWidth="1"/>
    <col min="10" max="10" width="7.42578125" style="1" customWidth="1"/>
    <col min="11" max="11" width="9.140625" style="1"/>
    <col min="12" max="12" width="4.7109375" style="1" customWidth="1"/>
    <col min="13" max="16384" width="9.140625" style="1"/>
  </cols>
  <sheetData>
    <row r="1" spans="1:16" ht="25.5" customHeight="1" x14ac:dyDescent="0.2">
      <c r="A1" s="537" t="s">
        <v>286</v>
      </c>
      <c r="B1" s="538"/>
      <c r="C1" s="538"/>
      <c r="D1" s="538"/>
      <c r="E1" s="538"/>
      <c r="F1" s="538"/>
      <c r="G1" s="538"/>
      <c r="H1" s="538"/>
      <c r="I1" s="538"/>
      <c r="J1" s="539"/>
      <c r="K1" s="540"/>
    </row>
    <row r="2" spans="1:16" s="5" customFormat="1" ht="38.25" customHeight="1" x14ac:dyDescent="0.2">
      <c r="A2" s="10" t="s">
        <v>287</v>
      </c>
      <c r="B2" s="7"/>
      <c r="C2" s="555" t="s">
        <v>0</v>
      </c>
      <c r="D2" s="555"/>
      <c r="E2" s="555" t="s">
        <v>2</v>
      </c>
      <c r="F2" s="555"/>
      <c r="G2" s="555" t="s">
        <v>1</v>
      </c>
      <c r="H2" s="555"/>
      <c r="I2" s="556" t="s">
        <v>3</v>
      </c>
      <c r="J2" s="557"/>
      <c r="K2" s="254" t="s">
        <v>4</v>
      </c>
    </row>
    <row r="3" spans="1:16" s="5" customFormat="1" ht="13.5" customHeight="1" thickBot="1" x14ac:dyDescent="0.25">
      <c r="A3" s="20"/>
      <c r="B3" s="23"/>
      <c r="C3" s="24" t="s">
        <v>7</v>
      </c>
      <c r="D3" s="24" t="s">
        <v>8</v>
      </c>
      <c r="E3" s="24" t="s">
        <v>7</v>
      </c>
      <c r="F3" s="24" t="s">
        <v>8</v>
      </c>
      <c r="G3" s="24" t="s">
        <v>7</v>
      </c>
      <c r="H3" s="24" t="s">
        <v>8</v>
      </c>
      <c r="I3" s="62" t="s">
        <v>7</v>
      </c>
      <c r="J3" s="62" t="s">
        <v>8</v>
      </c>
      <c r="K3" s="19"/>
    </row>
    <row r="4" spans="1:16" s="6" customFormat="1" x14ac:dyDescent="0.2">
      <c r="A4" s="125" t="s">
        <v>288</v>
      </c>
      <c r="B4" s="22"/>
      <c r="C4" s="558"/>
      <c r="D4" s="559"/>
      <c r="E4" s="559"/>
      <c r="F4" s="559"/>
      <c r="G4" s="559"/>
      <c r="H4" s="559"/>
      <c r="I4" s="559"/>
      <c r="J4" s="559"/>
      <c r="K4" s="560"/>
    </row>
    <row r="5" spans="1:16" s="2" customFormat="1" x14ac:dyDescent="0.2">
      <c r="A5" s="160" t="s">
        <v>203</v>
      </c>
      <c r="B5" s="161" t="s">
        <v>202</v>
      </c>
      <c r="C5" s="552"/>
      <c r="D5" s="553"/>
      <c r="E5" s="553"/>
      <c r="F5" s="553"/>
      <c r="G5" s="553"/>
      <c r="H5" s="553"/>
      <c r="I5" s="553"/>
      <c r="J5" s="553"/>
      <c r="K5" s="554"/>
    </row>
    <row r="6" spans="1:16" x14ac:dyDescent="0.2">
      <c r="A6" s="95" t="s">
        <v>217</v>
      </c>
      <c r="B6" s="162" t="s">
        <v>204</v>
      </c>
      <c r="C6" s="8"/>
      <c r="D6" s="8"/>
      <c r="E6" s="8"/>
      <c r="F6" s="8"/>
      <c r="G6" s="8"/>
      <c r="H6" s="8"/>
      <c r="I6" s="58"/>
      <c r="J6" s="59"/>
      <c r="K6" s="78">
        <f>SUM(C6:J6)</f>
        <v>0</v>
      </c>
    </row>
    <row r="7" spans="1:16" ht="12.75" customHeight="1" x14ac:dyDescent="0.2">
      <c r="A7" s="95" t="s">
        <v>218</v>
      </c>
      <c r="B7" s="162" t="s">
        <v>205</v>
      </c>
      <c r="C7" s="8"/>
      <c r="D7" s="8"/>
      <c r="E7" s="8"/>
      <c r="F7" s="8"/>
      <c r="G7" s="8"/>
      <c r="H7" s="8"/>
      <c r="I7" s="58"/>
      <c r="J7" s="59"/>
      <c r="K7" s="78">
        <f t="shared" ref="K7:K16" si="0">SUM(C7:J7)</f>
        <v>0</v>
      </c>
    </row>
    <row r="8" spans="1:16" ht="12.75" customHeight="1" x14ac:dyDescent="0.2">
      <c r="A8" s="95" t="s">
        <v>219</v>
      </c>
      <c r="B8" s="162" t="s">
        <v>206</v>
      </c>
      <c r="C8" s="8"/>
      <c r="D8" s="8"/>
      <c r="E8" s="8"/>
      <c r="F8" s="8"/>
      <c r="G8" s="8"/>
      <c r="H8" s="8"/>
      <c r="I8" s="58"/>
      <c r="J8" s="59"/>
      <c r="K8" s="78">
        <f t="shared" si="0"/>
        <v>0</v>
      </c>
    </row>
    <row r="9" spans="1:16" ht="12.75" customHeight="1" x14ac:dyDescent="0.2">
      <c r="A9" s="95" t="s">
        <v>220</v>
      </c>
      <c r="B9" s="162" t="s">
        <v>207</v>
      </c>
      <c r="C9" s="8"/>
      <c r="D9" s="8"/>
      <c r="E9" s="8"/>
      <c r="F9" s="8"/>
      <c r="G9" s="8"/>
      <c r="H9" s="8"/>
      <c r="I9" s="58"/>
      <c r="J9" s="59"/>
      <c r="K9" s="78">
        <f t="shared" si="0"/>
        <v>0</v>
      </c>
    </row>
    <row r="10" spans="1:16" x14ac:dyDescent="0.2">
      <c r="A10" s="95" t="s">
        <v>221</v>
      </c>
      <c r="B10" s="162" t="s">
        <v>208</v>
      </c>
      <c r="C10" s="8"/>
      <c r="D10" s="8"/>
      <c r="E10" s="8"/>
      <c r="F10" s="8"/>
      <c r="G10" s="255">
        <v>3</v>
      </c>
      <c r="H10" s="8">
        <v>1</v>
      </c>
      <c r="I10" s="58">
        <v>2</v>
      </c>
      <c r="J10" s="58">
        <v>2</v>
      </c>
      <c r="K10" s="78">
        <f t="shared" si="0"/>
        <v>8</v>
      </c>
    </row>
    <row r="11" spans="1:16" ht="12.75" customHeight="1" x14ac:dyDescent="0.2">
      <c r="A11" s="95" t="s">
        <v>222</v>
      </c>
      <c r="B11" s="162" t="s">
        <v>209</v>
      </c>
      <c r="C11" s="8"/>
      <c r="D11" s="8"/>
      <c r="E11" s="8"/>
      <c r="F11" s="8"/>
      <c r="G11" s="8"/>
      <c r="H11" s="8"/>
      <c r="I11" s="58"/>
      <c r="J11" s="59"/>
      <c r="K11" s="78">
        <f t="shared" si="0"/>
        <v>0</v>
      </c>
      <c r="M11" s="256"/>
      <c r="N11" s="256"/>
      <c r="O11" s="256"/>
      <c r="P11" s="256"/>
    </row>
    <row r="12" spans="1:16" ht="12.75" customHeight="1" x14ac:dyDescent="0.2">
      <c r="A12" s="95" t="s">
        <v>216</v>
      </c>
      <c r="B12" s="162" t="s">
        <v>210</v>
      </c>
      <c r="C12" s="8">
        <v>1</v>
      </c>
      <c r="D12" s="8"/>
      <c r="E12" s="8"/>
      <c r="F12" s="8"/>
      <c r="G12" s="8"/>
      <c r="H12" s="8"/>
      <c r="I12" s="58"/>
      <c r="J12" s="59"/>
      <c r="K12" s="78">
        <f t="shared" si="0"/>
        <v>1</v>
      </c>
      <c r="M12" s="256"/>
      <c r="N12" s="256"/>
      <c r="O12" s="256"/>
      <c r="P12" s="256"/>
    </row>
    <row r="13" spans="1:16" ht="12.75" customHeight="1" x14ac:dyDescent="0.2">
      <c r="A13" s="95" t="s">
        <v>223</v>
      </c>
      <c r="B13" s="162" t="s">
        <v>211</v>
      </c>
      <c r="C13" s="8"/>
      <c r="D13" s="8"/>
      <c r="E13" s="8"/>
      <c r="F13" s="8"/>
      <c r="G13" s="8"/>
      <c r="H13" s="8"/>
      <c r="I13" s="58"/>
      <c r="J13" s="59"/>
      <c r="K13" s="78">
        <f t="shared" si="0"/>
        <v>0</v>
      </c>
    </row>
    <row r="14" spans="1:16" x14ac:dyDescent="0.2">
      <c r="A14" s="95" t="s">
        <v>224</v>
      </c>
      <c r="B14" s="162" t="s">
        <v>212</v>
      </c>
      <c r="C14" s="8"/>
      <c r="D14" s="8"/>
      <c r="E14" s="8"/>
      <c r="F14" s="8"/>
      <c r="G14" s="8"/>
      <c r="H14" s="8"/>
      <c r="I14" s="58"/>
      <c r="J14" s="59"/>
      <c r="K14" s="78">
        <f t="shared" si="0"/>
        <v>0</v>
      </c>
    </row>
    <row r="15" spans="1:16" x14ac:dyDescent="0.2">
      <c r="A15" s="95" t="s">
        <v>225</v>
      </c>
      <c r="B15" s="162" t="s">
        <v>213</v>
      </c>
      <c r="C15" s="8"/>
      <c r="D15" s="8"/>
      <c r="E15" s="8"/>
      <c r="F15" s="8"/>
      <c r="G15" s="8"/>
      <c r="H15" s="8"/>
      <c r="I15" s="58"/>
      <c r="J15" s="59"/>
      <c r="K15" s="78">
        <f t="shared" si="0"/>
        <v>0</v>
      </c>
    </row>
    <row r="16" spans="1:16" x14ac:dyDescent="0.2">
      <c r="A16" s="95" t="s">
        <v>215</v>
      </c>
      <c r="B16" s="162" t="s">
        <v>214</v>
      </c>
      <c r="C16" s="8"/>
      <c r="D16" s="8"/>
      <c r="E16" s="8"/>
      <c r="F16" s="8"/>
      <c r="G16" s="8"/>
      <c r="H16" s="8"/>
      <c r="I16" s="58"/>
      <c r="J16" s="59"/>
      <c r="K16" s="78">
        <f t="shared" si="0"/>
        <v>0</v>
      </c>
    </row>
    <row r="17" spans="1:11" ht="12.75" customHeight="1" x14ac:dyDescent="0.2">
      <c r="A17" s="163" t="s">
        <v>53</v>
      </c>
      <c r="B17" s="164" t="s">
        <v>54</v>
      </c>
      <c r="C17" s="257">
        <f>SUM(C6:C16)</f>
        <v>1</v>
      </c>
      <c r="D17" s="257">
        <f t="shared" ref="D17:J17" si="1">SUM(D6:D16)</f>
        <v>0</v>
      </c>
      <c r="E17" s="257">
        <f t="shared" si="1"/>
        <v>0</v>
      </c>
      <c r="F17" s="257">
        <f t="shared" si="1"/>
        <v>0</v>
      </c>
      <c r="G17" s="257">
        <f t="shared" si="1"/>
        <v>3</v>
      </c>
      <c r="H17" s="257">
        <f t="shared" si="1"/>
        <v>1</v>
      </c>
      <c r="I17" s="257">
        <f t="shared" si="1"/>
        <v>2</v>
      </c>
      <c r="J17" s="257">
        <f t="shared" si="1"/>
        <v>2</v>
      </c>
      <c r="K17" s="78">
        <f>SUM(K6:K16)</f>
        <v>9</v>
      </c>
    </row>
    <row r="18" spans="1:11" s="6" customFormat="1" x14ac:dyDescent="0.2">
      <c r="A18" s="97" t="s">
        <v>289</v>
      </c>
      <c r="B18" s="165"/>
      <c r="C18" s="534"/>
      <c r="D18" s="535"/>
      <c r="E18" s="535"/>
      <c r="F18" s="535"/>
      <c r="G18" s="535"/>
      <c r="H18" s="535"/>
      <c r="I18" s="535"/>
      <c r="J18" s="535"/>
      <c r="K18" s="536"/>
    </row>
    <row r="19" spans="1:11" s="2" customFormat="1" x14ac:dyDescent="0.2">
      <c r="A19" s="160" t="s">
        <v>203</v>
      </c>
      <c r="B19" s="161" t="s">
        <v>202</v>
      </c>
      <c r="C19" s="552"/>
      <c r="D19" s="553"/>
      <c r="E19" s="553"/>
      <c r="F19" s="553"/>
      <c r="G19" s="553"/>
      <c r="H19" s="553"/>
      <c r="I19" s="553"/>
      <c r="J19" s="553"/>
      <c r="K19" s="554"/>
    </row>
    <row r="20" spans="1:11" x14ac:dyDescent="0.2">
      <c r="A20" s="95" t="s">
        <v>217</v>
      </c>
      <c r="B20" s="162" t="s">
        <v>204</v>
      </c>
      <c r="C20" s="8"/>
      <c r="D20" s="8"/>
      <c r="E20" s="8"/>
      <c r="F20" s="8"/>
      <c r="G20" s="8"/>
      <c r="H20" s="8"/>
      <c r="I20" s="58"/>
      <c r="J20" s="59"/>
      <c r="K20" s="78">
        <f t="shared" ref="K20:K30" si="2">SUM(C20:J20)</f>
        <v>0</v>
      </c>
    </row>
    <row r="21" spans="1:11" x14ac:dyDescent="0.2">
      <c r="A21" s="95" t="s">
        <v>218</v>
      </c>
      <c r="B21" s="162" t="s">
        <v>205</v>
      </c>
      <c r="C21" s="8"/>
      <c r="D21" s="8"/>
      <c r="E21" s="8"/>
      <c r="F21" s="8"/>
      <c r="G21" s="8"/>
      <c r="H21" s="8"/>
      <c r="I21" s="58"/>
      <c r="J21" s="59"/>
      <c r="K21" s="78">
        <f t="shared" si="2"/>
        <v>0</v>
      </c>
    </row>
    <row r="22" spans="1:11" x14ac:dyDescent="0.2">
      <c r="A22" s="95" t="s">
        <v>219</v>
      </c>
      <c r="B22" s="162" t="s">
        <v>206</v>
      </c>
      <c r="C22" s="8"/>
      <c r="D22" s="8"/>
      <c r="E22" s="8"/>
      <c r="F22" s="8"/>
      <c r="G22" s="8"/>
      <c r="H22" s="8"/>
      <c r="I22" s="258">
        <v>4</v>
      </c>
      <c r="J22" s="258">
        <v>4</v>
      </c>
      <c r="K22" s="78">
        <f t="shared" si="2"/>
        <v>8</v>
      </c>
    </row>
    <row r="23" spans="1:11" x14ac:dyDescent="0.2">
      <c r="A23" s="95" t="s">
        <v>220</v>
      </c>
      <c r="B23" s="162" t="s">
        <v>207</v>
      </c>
      <c r="C23" s="8"/>
      <c r="D23" s="8"/>
      <c r="E23" s="8"/>
      <c r="F23" s="8"/>
      <c r="G23" s="8"/>
      <c r="H23" s="8"/>
      <c r="I23" s="58"/>
      <c r="J23" s="59"/>
      <c r="K23" s="78">
        <f t="shared" si="2"/>
        <v>0</v>
      </c>
    </row>
    <row r="24" spans="1:11" x14ac:dyDescent="0.2">
      <c r="A24" s="95" t="s">
        <v>221</v>
      </c>
      <c r="B24" s="162" t="s">
        <v>208</v>
      </c>
      <c r="C24" s="8"/>
      <c r="D24" s="8"/>
      <c r="E24" s="8"/>
      <c r="F24" s="8"/>
      <c r="G24" s="8"/>
      <c r="H24" s="8"/>
      <c r="I24" s="58"/>
      <c r="J24" s="59"/>
      <c r="K24" s="78">
        <f t="shared" si="2"/>
        <v>0</v>
      </c>
    </row>
    <row r="25" spans="1:11" x14ac:dyDescent="0.2">
      <c r="A25" s="95" t="s">
        <v>222</v>
      </c>
      <c r="B25" s="162" t="s">
        <v>209</v>
      </c>
      <c r="C25" s="8"/>
      <c r="D25" s="8"/>
      <c r="E25" s="8"/>
      <c r="F25" s="8"/>
      <c r="G25" s="8"/>
      <c r="H25" s="8"/>
      <c r="I25" s="58"/>
      <c r="J25" s="59"/>
      <c r="K25" s="78">
        <f t="shared" si="2"/>
        <v>0</v>
      </c>
    </row>
    <row r="26" spans="1:11" x14ac:dyDescent="0.2">
      <c r="A26" s="95" t="s">
        <v>216</v>
      </c>
      <c r="B26" s="162" t="s">
        <v>210</v>
      </c>
      <c r="C26" s="8"/>
      <c r="D26" s="8"/>
      <c r="E26" s="8"/>
      <c r="F26" s="8"/>
      <c r="G26" s="8"/>
      <c r="H26" s="8"/>
      <c r="I26" s="58"/>
      <c r="J26" s="59"/>
      <c r="K26" s="78">
        <f t="shared" si="2"/>
        <v>0</v>
      </c>
    </row>
    <row r="27" spans="1:11" x14ac:dyDescent="0.2">
      <c r="A27" s="95" t="s">
        <v>223</v>
      </c>
      <c r="B27" s="162" t="s">
        <v>211</v>
      </c>
      <c r="C27" s="8"/>
      <c r="D27" s="8"/>
      <c r="E27" s="8"/>
      <c r="F27" s="8"/>
      <c r="G27" s="8"/>
      <c r="H27" s="8"/>
      <c r="I27" s="58"/>
      <c r="J27" s="59"/>
      <c r="K27" s="78">
        <f t="shared" si="2"/>
        <v>0</v>
      </c>
    </row>
    <row r="28" spans="1:11" x14ac:dyDescent="0.2">
      <c r="A28" s="95" t="s">
        <v>224</v>
      </c>
      <c r="B28" s="162" t="s">
        <v>212</v>
      </c>
      <c r="C28" s="8"/>
      <c r="D28" s="8"/>
      <c r="E28" s="8"/>
      <c r="F28" s="8"/>
      <c r="G28" s="8"/>
      <c r="H28" s="8"/>
      <c r="I28" s="58"/>
      <c r="J28" s="59"/>
      <c r="K28" s="78">
        <f t="shared" si="2"/>
        <v>0</v>
      </c>
    </row>
    <row r="29" spans="1:11" x14ac:dyDescent="0.2">
      <c r="A29" s="95" t="s">
        <v>225</v>
      </c>
      <c r="B29" s="162" t="s">
        <v>213</v>
      </c>
      <c r="C29" s="14"/>
      <c r="D29" s="14"/>
      <c r="E29" s="14"/>
      <c r="F29" s="14"/>
      <c r="G29" s="14"/>
      <c r="H29" s="14"/>
      <c r="I29" s="60"/>
      <c r="J29" s="61"/>
      <c r="K29" s="81">
        <f t="shared" si="2"/>
        <v>0</v>
      </c>
    </row>
    <row r="30" spans="1:11" x14ac:dyDescent="0.2">
      <c r="A30" s="95" t="s">
        <v>215</v>
      </c>
      <c r="B30" s="162" t="s">
        <v>214</v>
      </c>
      <c r="C30" s="14"/>
      <c r="D30" s="14"/>
      <c r="E30" s="14"/>
      <c r="F30" s="14"/>
      <c r="G30" s="14"/>
      <c r="H30" s="14"/>
      <c r="I30" s="60"/>
      <c r="J30" s="61"/>
      <c r="K30" s="78">
        <f t="shared" si="2"/>
        <v>0</v>
      </c>
    </row>
    <row r="31" spans="1:11" x14ac:dyDescent="0.2">
      <c r="A31" s="166" t="s">
        <v>53</v>
      </c>
      <c r="B31" s="167" t="s">
        <v>54</v>
      </c>
      <c r="C31" s="257">
        <f>SUM(C20:C30)</f>
        <v>0</v>
      </c>
      <c r="D31" s="257">
        <f t="shared" ref="D31:J31" si="3">SUM(D20:D30)</f>
        <v>0</v>
      </c>
      <c r="E31" s="257">
        <f t="shared" si="3"/>
        <v>0</v>
      </c>
      <c r="F31" s="257">
        <f t="shared" si="3"/>
        <v>0</v>
      </c>
      <c r="G31" s="257">
        <f t="shared" si="3"/>
        <v>0</v>
      </c>
      <c r="H31" s="257">
        <f t="shared" si="3"/>
        <v>0</v>
      </c>
      <c r="I31" s="257">
        <f t="shared" si="3"/>
        <v>4</v>
      </c>
      <c r="J31" s="257">
        <f t="shared" si="3"/>
        <v>4</v>
      </c>
      <c r="K31" s="81">
        <f>SUM(K20:K30)</f>
        <v>8</v>
      </c>
    </row>
    <row r="32" spans="1:11" s="6" customFormat="1" x14ac:dyDescent="0.2">
      <c r="A32" s="97" t="s">
        <v>290</v>
      </c>
      <c r="B32" s="165"/>
      <c r="C32" s="546"/>
      <c r="D32" s="547"/>
      <c r="E32" s="547"/>
      <c r="F32" s="547"/>
      <c r="G32" s="547"/>
      <c r="H32" s="547"/>
      <c r="I32" s="547"/>
      <c r="J32" s="547"/>
      <c r="K32" s="548"/>
    </row>
    <row r="33" spans="1:11" s="2" customFormat="1" x14ac:dyDescent="0.2">
      <c r="A33" s="160" t="s">
        <v>203</v>
      </c>
      <c r="B33" s="161" t="s">
        <v>202</v>
      </c>
      <c r="C33" s="531"/>
      <c r="D33" s="532"/>
      <c r="E33" s="532"/>
      <c r="F33" s="532"/>
      <c r="G33" s="532"/>
      <c r="H33" s="532"/>
      <c r="I33" s="532"/>
      <c r="J33" s="532"/>
      <c r="K33" s="533"/>
    </row>
    <row r="34" spans="1:11" x14ac:dyDescent="0.2">
      <c r="A34" s="95" t="s">
        <v>217</v>
      </c>
      <c r="B34" s="162" t="s">
        <v>204</v>
      </c>
      <c r="C34" s="8"/>
      <c r="D34" s="8"/>
      <c r="E34" s="8"/>
      <c r="F34" s="8"/>
      <c r="G34" s="8"/>
      <c r="H34" s="8"/>
      <c r="I34" s="58"/>
      <c r="J34" s="59"/>
      <c r="K34" s="78">
        <f>SUM(C34:J34)</f>
        <v>0</v>
      </c>
    </row>
    <row r="35" spans="1:11" x14ac:dyDescent="0.2">
      <c r="A35" s="95" t="s">
        <v>218</v>
      </c>
      <c r="B35" s="162" t="s">
        <v>205</v>
      </c>
      <c r="C35" s="8"/>
      <c r="D35" s="8"/>
      <c r="E35" s="8"/>
      <c r="F35" s="8"/>
      <c r="G35" s="255">
        <v>1</v>
      </c>
      <c r="H35" s="8"/>
      <c r="I35" s="58"/>
      <c r="J35" s="59"/>
      <c r="K35" s="78">
        <f t="shared" ref="K35:K44" si="4">SUM(C35:J35)</f>
        <v>1</v>
      </c>
    </row>
    <row r="36" spans="1:11" x14ac:dyDescent="0.2">
      <c r="A36" s="95" t="s">
        <v>219</v>
      </c>
      <c r="B36" s="162" t="s">
        <v>206</v>
      </c>
      <c r="C36" s="8"/>
      <c r="D36" s="8"/>
      <c r="E36" s="8"/>
      <c r="F36" s="8"/>
      <c r="G36" s="8"/>
      <c r="H36" s="8"/>
      <c r="I36" s="58"/>
      <c r="J36" s="59"/>
      <c r="K36" s="78">
        <f t="shared" si="4"/>
        <v>0</v>
      </c>
    </row>
    <row r="37" spans="1:11" x14ac:dyDescent="0.2">
      <c r="A37" s="95" t="s">
        <v>220</v>
      </c>
      <c r="B37" s="162" t="s">
        <v>207</v>
      </c>
      <c r="C37" s="8"/>
      <c r="D37" s="8"/>
      <c r="E37" s="8"/>
      <c r="F37" s="8"/>
      <c r="G37" s="8"/>
      <c r="H37" s="8"/>
      <c r="I37" s="58">
        <v>1</v>
      </c>
      <c r="J37" s="59">
        <v>1</v>
      </c>
      <c r="K37" s="78">
        <f t="shared" si="4"/>
        <v>2</v>
      </c>
    </row>
    <row r="38" spans="1:11" x14ac:dyDescent="0.2">
      <c r="A38" s="95" t="s">
        <v>221</v>
      </c>
      <c r="B38" s="162" t="s">
        <v>208</v>
      </c>
      <c r="C38" s="8"/>
      <c r="D38" s="8"/>
      <c r="E38" s="8"/>
      <c r="F38" s="8"/>
      <c r="G38" s="8"/>
      <c r="H38" s="8"/>
      <c r="I38" s="58"/>
      <c r="J38" s="59"/>
      <c r="K38" s="78">
        <f t="shared" si="4"/>
        <v>0</v>
      </c>
    </row>
    <row r="39" spans="1:11" x14ac:dyDescent="0.2">
      <c r="A39" s="95" t="s">
        <v>222</v>
      </c>
      <c r="B39" s="162" t="s">
        <v>209</v>
      </c>
      <c r="C39" s="8"/>
      <c r="D39" s="8"/>
      <c r="E39" s="8"/>
      <c r="F39" s="8"/>
      <c r="G39" s="8"/>
      <c r="H39" s="8"/>
      <c r="I39" s="58"/>
      <c r="J39" s="59"/>
      <c r="K39" s="78">
        <f t="shared" si="4"/>
        <v>0</v>
      </c>
    </row>
    <row r="40" spans="1:11" x14ac:dyDescent="0.2">
      <c r="A40" s="95" t="s">
        <v>216</v>
      </c>
      <c r="B40" s="162" t="s">
        <v>210</v>
      </c>
      <c r="C40" s="8"/>
      <c r="D40" s="8"/>
      <c r="E40" s="8"/>
      <c r="F40" s="8"/>
      <c r="G40" s="8"/>
      <c r="H40" s="8"/>
      <c r="I40" s="58"/>
      <c r="J40" s="59"/>
      <c r="K40" s="78">
        <f t="shared" si="4"/>
        <v>0</v>
      </c>
    </row>
    <row r="41" spans="1:11" x14ac:dyDescent="0.2">
      <c r="A41" s="95" t="s">
        <v>223</v>
      </c>
      <c r="B41" s="162" t="s">
        <v>211</v>
      </c>
      <c r="C41" s="8"/>
      <c r="D41" s="8"/>
      <c r="E41" s="8"/>
      <c r="F41" s="8"/>
      <c r="G41" s="8"/>
      <c r="H41" s="8"/>
      <c r="I41" s="58"/>
      <c r="J41" s="59"/>
      <c r="K41" s="78">
        <f t="shared" si="4"/>
        <v>0</v>
      </c>
    </row>
    <row r="42" spans="1:11" x14ac:dyDescent="0.2">
      <c r="A42" s="95" t="s">
        <v>224</v>
      </c>
      <c r="B42" s="162" t="s">
        <v>212</v>
      </c>
      <c r="C42" s="8"/>
      <c r="D42" s="8"/>
      <c r="E42" s="8"/>
      <c r="F42" s="8"/>
      <c r="G42" s="8"/>
      <c r="H42" s="8"/>
      <c r="I42" s="58"/>
      <c r="J42" s="59"/>
      <c r="K42" s="78">
        <f t="shared" si="4"/>
        <v>0</v>
      </c>
    </row>
    <row r="43" spans="1:11" ht="12.75" customHeight="1" x14ac:dyDescent="0.2">
      <c r="A43" s="95" t="s">
        <v>225</v>
      </c>
      <c r="B43" s="162" t="s">
        <v>213</v>
      </c>
      <c r="C43" s="14"/>
      <c r="D43" s="14"/>
      <c r="E43" s="14"/>
      <c r="F43" s="14"/>
      <c r="G43" s="14"/>
      <c r="H43" s="14"/>
      <c r="I43" s="60"/>
      <c r="J43" s="61"/>
      <c r="K43" s="81">
        <f t="shared" si="4"/>
        <v>0</v>
      </c>
    </row>
    <row r="44" spans="1:11" x14ac:dyDescent="0.2">
      <c r="A44" s="95" t="s">
        <v>215</v>
      </c>
      <c r="B44" s="162" t="s">
        <v>214</v>
      </c>
      <c r="C44" s="14"/>
      <c r="D44" s="14"/>
      <c r="E44" s="14"/>
      <c r="F44" s="14"/>
      <c r="G44" s="14"/>
      <c r="H44" s="14"/>
      <c r="I44" s="60"/>
      <c r="J44" s="61"/>
      <c r="K44" s="81">
        <f t="shared" si="4"/>
        <v>0</v>
      </c>
    </row>
    <row r="45" spans="1:11" x14ac:dyDescent="0.2">
      <c r="A45" s="166" t="s">
        <v>53</v>
      </c>
      <c r="B45" s="167" t="s">
        <v>54</v>
      </c>
      <c r="C45" s="257">
        <f>SUM(C34:C44)</f>
        <v>0</v>
      </c>
      <c r="D45" s="257">
        <f t="shared" ref="D45:J45" si="5">SUM(D34:D44)</f>
        <v>0</v>
      </c>
      <c r="E45" s="257">
        <f t="shared" si="5"/>
        <v>0</v>
      </c>
      <c r="F45" s="257">
        <f t="shared" si="5"/>
        <v>0</v>
      </c>
      <c r="G45" s="257">
        <f t="shared" si="5"/>
        <v>1</v>
      </c>
      <c r="H45" s="257">
        <f t="shared" si="5"/>
        <v>0</v>
      </c>
      <c r="I45" s="257">
        <f t="shared" si="5"/>
        <v>1</v>
      </c>
      <c r="J45" s="257">
        <f t="shared" si="5"/>
        <v>1</v>
      </c>
      <c r="K45" s="81">
        <f>SUM(K34:K44)</f>
        <v>3</v>
      </c>
    </row>
    <row r="46" spans="1:11" x14ac:dyDescent="0.2">
      <c r="A46" s="97" t="s">
        <v>291</v>
      </c>
      <c r="B46" s="165"/>
      <c r="C46" s="546"/>
      <c r="D46" s="547"/>
      <c r="E46" s="547"/>
      <c r="F46" s="547"/>
      <c r="G46" s="547"/>
      <c r="H46" s="547"/>
      <c r="I46" s="547"/>
      <c r="J46" s="547"/>
      <c r="K46" s="548"/>
    </row>
    <row r="47" spans="1:11" x14ac:dyDescent="0.2">
      <c r="A47" s="160" t="s">
        <v>203</v>
      </c>
      <c r="B47" s="161" t="s">
        <v>202</v>
      </c>
      <c r="C47" s="531"/>
      <c r="D47" s="532"/>
      <c r="E47" s="532"/>
      <c r="F47" s="532"/>
      <c r="G47" s="532"/>
      <c r="H47" s="532"/>
      <c r="I47" s="532"/>
      <c r="J47" s="532"/>
      <c r="K47" s="533"/>
    </row>
    <row r="48" spans="1:11" x14ac:dyDescent="0.2">
      <c r="A48" s="95" t="s">
        <v>217</v>
      </c>
      <c r="B48" s="162" t="s">
        <v>204</v>
      </c>
      <c r="C48" s="8"/>
      <c r="D48" s="8"/>
      <c r="E48" s="8"/>
      <c r="F48" s="8"/>
      <c r="G48" s="8"/>
      <c r="H48" s="8"/>
      <c r="I48" s="58"/>
      <c r="J48" s="59"/>
      <c r="K48" s="78">
        <f>SUM(C48:J48)</f>
        <v>0</v>
      </c>
    </row>
    <row r="49" spans="1:11" x14ac:dyDescent="0.2">
      <c r="A49" s="95" t="s">
        <v>218</v>
      </c>
      <c r="B49" s="162" t="s">
        <v>205</v>
      </c>
      <c r="C49" s="8"/>
      <c r="D49" s="8"/>
      <c r="E49" s="8"/>
      <c r="F49" s="8"/>
      <c r="G49" s="8"/>
      <c r="H49" s="8"/>
      <c r="I49" s="58"/>
      <c r="J49" s="59"/>
      <c r="K49" s="78">
        <f t="shared" ref="K49:K58" si="6">SUM(C49:J49)</f>
        <v>0</v>
      </c>
    </row>
    <row r="50" spans="1:11" x14ac:dyDescent="0.2">
      <c r="A50" s="95" t="s">
        <v>219</v>
      </c>
      <c r="B50" s="162" t="s">
        <v>206</v>
      </c>
      <c r="C50" s="8"/>
      <c r="D50" s="8"/>
      <c r="E50" s="8"/>
      <c r="F50" s="8"/>
      <c r="G50" s="8"/>
      <c r="H50" s="8"/>
      <c r="I50" s="58"/>
      <c r="J50" s="59"/>
      <c r="K50" s="78">
        <f t="shared" si="6"/>
        <v>0</v>
      </c>
    </row>
    <row r="51" spans="1:11" x14ac:dyDescent="0.2">
      <c r="A51" s="95" t="s">
        <v>220</v>
      </c>
      <c r="B51" s="162" t="s">
        <v>207</v>
      </c>
      <c r="C51" s="8"/>
      <c r="D51" s="8"/>
      <c r="E51" s="8"/>
      <c r="F51" s="8"/>
      <c r="G51" s="8"/>
      <c r="H51" s="8"/>
      <c r="I51" s="58"/>
      <c r="J51" s="59"/>
      <c r="K51" s="78">
        <f t="shared" si="6"/>
        <v>0</v>
      </c>
    </row>
    <row r="52" spans="1:11" x14ac:dyDescent="0.2">
      <c r="A52" s="95" t="s">
        <v>221</v>
      </c>
      <c r="B52" s="162" t="s">
        <v>208</v>
      </c>
      <c r="C52" s="8"/>
      <c r="D52" s="8"/>
      <c r="E52" s="8"/>
      <c r="F52" s="8"/>
      <c r="G52" s="8"/>
      <c r="H52" s="8"/>
      <c r="I52" s="58"/>
      <c r="J52" s="59"/>
      <c r="K52" s="78">
        <f t="shared" si="6"/>
        <v>0</v>
      </c>
    </row>
    <row r="53" spans="1:11" x14ac:dyDescent="0.2">
      <c r="A53" s="95" t="s">
        <v>222</v>
      </c>
      <c r="B53" s="162" t="s">
        <v>209</v>
      </c>
      <c r="C53" s="255">
        <v>2</v>
      </c>
      <c r="D53" s="8"/>
      <c r="E53" s="8"/>
      <c r="F53" s="8"/>
      <c r="G53" s="255">
        <v>6</v>
      </c>
      <c r="H53" s="8"/>
      <c r="I53" s="258">
        <v>16</v>
      </c>
      <c r="J53" s="258">
        <v>14</v>
      </c>
      <c r="K53" s="78">
        <f t="shared" si="6"/>
        <v>38</v>
      </c>
    </row>
    <row r="54" spans="1:11" x14ac:dyDescent="0.2">
      <c r="A54" s="95" t="s">
        <v>216</v>
      </c>
      <c r="B54" s="162" t="s">
        <v>210</v>
      </c>
      <c r="C54" s="8">
        <v>1</v>
      </c>
      <c r="D54" s="8"/>
      <c r="E54" s="8"/>
      <c r="F54" s="8"/>
      <c r="G54" s="8"/>
      <c r="H54" s="8"/>
      <c r="I54" s="58"/>
      <c r="J54" s="59"/>
      <c r="K54" s="78">
        <f t="shared" si="6"/>
        <v>1</v>
      </c>
    </row>
    <row r="55" spans="1:11" x14ac:dyDescent="0.2">
      <c r="A55" s="95" t="s">
        <v>223</v>
      </c>
      <c r="B55" s="162" t="s">
        <v>211</v>
      </c>
      <c r="C55" s="8"/>
      <c r="D55" s="8"/>
      <c r="E55" s="8"/>
      <c r="F55" s="8"/>
      <c r="G55" s="8"/>
      <c r="H55" s="8"/>
      <c r="I55" s="58"/>
      <c r="J55" s="59"/>
      <c r="K55" s="78">
        <f t="shared" si="6"/>
        <v>0</v>
      </c>
    </row>
    <row r="56" spans="1:11" x14ac:dyDescent="0.2">
      <c r="A56" s="95" t="s">
        <v>224</v>
      </c>
      <c r="B56" s="162" t="s">
        <v>212</v>
      </c>
      <c r="C56" s="8"/>
      <c r="D56" s="8"/>
      <c r="E56" s="8"/>
      <c r="F56" s="8"/>
      <c r="G56" s="8"/>
      <c r="H56" s="8"/>
      <c r="I56" s="58"/>
      <c r="J56" s="59"/>
      <c r="K56" s="78">
        <f t="shared" si="6"/>
        <v>0</v>
      </c>
    </row>
    <row r="57" spans="1:11" x14ac:dyDescent="0.2">
      <c r="A57" s="95" t="s">
        <v>225</v>
      </c>
      <c r="B57" s="162" t="s">
        <v>213</v>
      </c>
      <c r="C57" s="14"/>
      <c r="D57" s="14"/>
      <c r="E57" s="14"/>
      <c r="F57" s="14"/>
      <c r="G57" s="14"/>
      <c r="H57" s="14"/>
      <c r="I57" s="60"/>
      <c r="J57" s="61"/>
      <c r="K57" s="81">
        <f t="shared" si="6"/>
        <v>0</v>
      </c>
    </row>
    <row r="58" spans="1:11" x14ac:dyDescent="0.2">
      <c r="A58" s="95" t="s">
        <v>215</v>
      </c>
      <c r="B58" s="162" t="s">
        <v>214</v>
      </c>
      <c r="C58" s="14"/>
      <c r="D58" s="14"/>
      <c r="E58" s="14"/>
      <c r="F58" s="14"/>
      <c r="G58" s="14"/>
      <c r="H58" s="14"/>
      <c r="I58" s="60"/>
      <c r="J58" s="61"/>
      <c r="K58" s="81">
        <f t="shared" si="6"/>
        <v>0</v>
      </c>
    </row>
    <row r="59" spans="1:11" x14ac:dyDescent="0.2">
      <c r="A59" s="166" t="s">
        <v>53</v>
      </c>
      <c r="B59" s="167" t="s">
        <v>54</v>
      </c>
      <c r="C59" s="257">
        <f>SUM(C48:C58)</f>
        <v>3</v>
      </c>
      <c r="D59" s="257">
        <f t="shared" ref="D59:J59" si="7">SUM(D48:D58)</f>
        <v>0</v>
      </c>
      <c r="E59" s="257">
        <f t="shared" si="7"/>
        <v>0</v>
      </c>
      <c r="F59" s="257">
        <f t="shared" si="7"/>
        <v>0</v>
      </c>
      <c r="G59" s="257">
        <f t="shared" si="7"/>
        <v>6</v>
      </c>
      <c r="H59" s="257">
        <f t="shared" si="7"/>
        <v>0</v>
      </c>
      <c r="I59" s="257">
        <f t="shared" si="7"/>
        <v>16</v>
      </c>
      <c r="J59" s="257">
        <f t="shared" si="7"/>
        <v>14</v>
      </c>
      <c r="K59" s="81">
        <f>SUM(C59:J59)</f>
        <v>39</v>
      </c>
    </row>
    <row r="60" spans="1:11" x14ac:dyDescent="0.2">
      <c r="A60" s="97" t="s">
        <v>292</v>
      </c>
      <c r="B60" s="165"/>
      <c r="C60" s="546"/>
      <c r="D60" s="547"/>
      <c r="E60" s="547"/>
      <c r="F60" s="547"/>
      <c r="G60" s="547"/>
      <c r="H60" s="547"/>
      <c r="I60" s="547"/>
      <c r="J60" s="547"/>
      <c r="K60" s="548"/>
    </row>
    <row r="61" spans="1:11" x14ac:dyDescent="0.2">
      <c r="A61" s="160" t="s">
        <v>203</v>
      </c>
      <c r="B61" s="161" t="s">
        <v>202</v>
      </c>
      <c r="C61" s="531"/>
      <c r="D61" s="532"/>
      <c r="E61" s="532"/>
      <c r="F61" s="532"/>
      <c r="G61" s="532"/>
      <c r="H61" s="532"/>
      <c r="I61" s="532"/>
      <c r="J61" s="532"/>
      <c r="K61" s="533"/>
    </row>
    <row r="62" spans="1:11" x14ac:dyDescent="0.2">
      <c r="A62" s="95" t="s">
        <v>217</v>
      </c>
      <c r="B62" s="162" t="s">
        <v>204</v>
      </c>
      <c r="C62" s="8"/>
      <c r="D62" s="8"/>
      <c r="E62" s="8"/>
      <c r="F62" s="8"/>
      <c r="G62" s="8"/>
      <c r="H62" s="8"/>
      <c r="I62" s="58"/>
      <c r="J62" s="59"/>
      <c r="K62" s="78">
        <f>SUM(C62:J62)</f>
        <v>0</v>
      </c>
    </row>
    <row r="63" spans="1:11" x14ac:dyDescent="0.2">
      <c r="A63" s="95" t="s">
        <v>218</v>
      </c>
      <c r="B63" s="162" t="s">
        <v>205</v>
      </c>
      <c r="C63" s="8"/>
      <c r="D63" s="8"/>
      <c r="E63" s="8"/>
      <c r="F63" s="8"/>
      <c r="G63" s="8"/>
      <c r="H63" s="8"/>
      <c r="I63" s="58"/>
      <c r="J63" s="59"/>
      <c r="K63" s="78">
        <f t="shared" ref="K63:K72" si="8">SUM(C63:J63)</f>
        <v>0</v>
      </c>
    </row>
    <row r="64" spans="1:11" x14ac:dyDescent="0.2">
      <c r="A64" s="95" t="s">
        <v>219</v>
      </c>
      <c r="B64" s="162" t="s">
        <v>206</v>
      </c>
      <c r="C64" s="8"/>
      <c r="D64" s="8"/>
      <c r="E64" s="8"/>
      <c r="F64" s="8"/>
      <c r="G64" s="8"/>
      <c r="H64" s="8"/>
      <c r="I64" s="58"/>
      <c r="J64" s="59"/>
      <c r="K64" s="78">
        <f t="shared" si="8"/>
        <v>0</v>
      </c>
    </row>
    <row r="65" spans="1:11" x14ac:dyDescent="0.2">
      <c r="A65" s="95" t="s">
        <v>220</v>
      </c>
      <c r="B65" s="162" t="s">
        <v>207</v>
      </c>
      <c r="C65" s="8"/>
      <c r="D65" s="8"/>
      <c r="E65" s="8"/>
      <c r="F65" s="8"/>
      <c r="G65" s="8"/>
      <c r="H65" s="8"/>
      <c r="I65" s="58"/>
      <c r="J65" s="59"/>
      <c r="K65" s="78">
        <f t="shared" si="8"/>
        <v>0</v>
      </c>
    </row>
    <row r="66" spans="1:11" x14ac:dyDescent="0.2">
      <c r="A66" s="95" t="s">
        <v>221</v>
      </c>
      <c r="B66" s="162" t="s">
        <v>208</v>
      </c>
      <c r="C66" s="8"/>
      <c r="D66" s="8"/>
      <c r="E66" s="8"/>
      <c r="F66" s="8"/>
      <c r="G66" s="8"/>
      <c r="H66" s="8"/>
      <c r="I66" s="58"/>
      <c r="J66" s="59"/>
      <c r="K66" s="78">
        <f t="shared" si="8"/>
        <v>0</v>
      </c>
    </row>
    <row r="67" spans="1:11" x14ac:dyDescent="0.2">
      <c r="A67" s="95" t="s">
        <v>222</v>
      </c>
      <c r="B67" s="162" t="s">
        <v>209</v>
      </c>
      <c r="C67" s="8"/>
      <c r="D67" s="8"/>
      <c r="E67" s="8"/>
      <c r="F67" s="8"/>
      <c r="G67" s="8"/>
      <c r="H67" s="8"/>
      <c r="I67" s="258">
        <v>1</v>
      </c>
      <c r="J67" s="258">
        <v>1</v>
      </c>
      <c r="K67" s="78">
        <f t="shared" si="8"/>
        <v>2</v>
      </c>
    </row>
    <row r="68" spans="1:11" x14ac:dyDescent="0.2">
      <c r="A68" s="95" t="s">
        <v>216</v>
      </c>
      <c r="B68" s="162" t="s">
        <v>210</v>
      </c>
      <c r="C68" s="8"/>
      <c r="D68" s="8"/>
      <c r="E68" s="8"/>
      <c r="F68" s="8"/>
      <c r="G68" s="8"/>
      <c r="H68" s="8"/>
      <c r="I68" s="58"/>
      <c r="J68" s="59"/>
      <c r="K68" s="78">
        <f t="shared" si="8"/>
        <v>0</v>
      </c>
    </row>
    <row r="69" spans="1:11" x14ac:dyDescent="0.2">
      <c r="A69" s="95" t="s">
        <v>223</v>
      </c>
      <c r="B69" s="162" t="s">
        <v>211</v>
      </c>
      <c r="C69" s="8"/>
      <c r="D69" s="8"/>
      <c r="E69" s="8"/>
      <c r="F69" s="8"/>
      <c r="G69" s="8">
        <v>1</v>
      </c>
      <c r="H69" s="8">
        <v>1</v>
      </c>
      <c r="I69" s="58"/>
      <c r="J69" s="59"/>
      <c r="K69" s="78">
        <f t="shared" si="8"/>
        <v>2</v>
      </c>
    </row>
    <row r="70" spans="1:11" x14ac:dyDescent="0.2">
      <c r="A70" s="95" t="s">
        <v>224</v>
      </c>
      <c r="B70" s="162" t="s">
        <v>212</v>
      </c>
      <c r="C70" s="8"/>
      <c r="D70" s="8"/>
      <c r="E70" s="8"/>
      <c r="F70" s="8"/>
      <c r="G70" s="8"/>
      <c r="H70" s="8"/>
      <c r="I70" s="258">
        <v>2</v>
      </c>
      <c r="J70" s="258">
        <v>2</v>
      </c>
      <c r="K70" s="78">
        <f t="shared" si="8"/>
        <v>4</v>
      </c>
    </row>
    <row r="71" spans="1:11" x14ac:dyDescent="0.2">
      <c r="A71" s="95" t="s">
        <v>225</v>
      </c>
      <c r="B71" s="162" t="s">
        <v>213</v>
      </c>
      <c r="C71" s="14"/>
      <c r="D71" s="14"/>
      <c r="E71" s="14"/>
      <c r="F71" s="14"/>
      <c r="G71" s="14"/>
      <c r="H71" s="14"/>
      <c r="I71" s="60"/>
      <c r="J71" s="61"/>
      <c r="K71" s="81">
        <f t="shared" si="8"/>
        <v>0</v>
      </c>
    </row>
    <row r="72" spans="1:11" x14ac:dyDescent="0.2">
      <c r="A72" s="95" t="s">
        <v>215</v>
      </c>
      <c r="B72" s="162" t="s">
        <v>214</v>
      </c>
      <c r="C72" s="14"/>
      <c r="D72" s="14"/>
      <c r="E72" s="14"/>
      <c r="F72" s="14"/>
      <c r="G72" s="14"/>
      <c r="H72" s="14"/>
      <c r="I72" s="60"/>
      <c r="J72" s="61"/>
      <c r="K72" s="81">
        <f t="shared" si="8"/>
        <v>0</v>
      </c>
    </row>
    <row r="73" spans="1:11" x14ac:dyDescent="0.2">
      <c r="A73" s="166" t="s">
        <v>53</v>
      </c>
      <c r="B73" s="167" t="s">
        <v>54</v>
      </c>
      <c r="C73" s="257">
        <f>SUM(C62:C72)</f>
        <v>0</v>
      </c>
      <c r="D73" s="257">
        <f t="shared" ref="D73:J73" si="9">SUM(D62:D72)</f>
        <v>0</v>
      </c>
      <c r="E73" s="257">
        <f t="shared" si="9"/>
        <v>0</v>
      </c>
      <c r="F73" s="257">
        <f t="shared" si="9"/>
        <v>0</v>
      </c>
      <c r="G73" s="257">
        <f t="shared" si="9"/>
        <v>1</v>
      </c>
      <c r="H73" s="257">
        <f t="shared" si="9"/>
        <v>1</v>
      </c>
      <c r="I73" s="257">
        <f t="shared" si="9"/>
        <v>3</v>
      </c>
      <c r="J73" s="257">
        <f t="shared" si="9"/>
        <v>3</v>
      </c>
      <c r="K73" s="81">
        <f>SUM(K62:K72)</f>
        <v>8</v>
      </c>
    </row>
    <row r="74" spans="1:11" x14ac:dyDescent="0.2">
      <c r="A74" s="97" t="s">
        <v>293</v>
      </c>
      <c r="B74" s="165"/>
      <c r="C74" s="534"/>
      <c r="D74" s="535"/>
      <c r="E74" s="535"/>
      <c r="F74" s="535"/>
      <c r="G74" s="535"/>
      <c r="H74" s="535"/>
      <c r="I74" s="535"/>
      <c r="J74" s="535"/>
      <c r="K74" s="536"/>
    </row>
    <row r="75" spans="1:11" x14ac:dyDescent="0.2">
      <c r="A75" s="160" t="s">
        <v>203</v>
      </c>
      <c r="B75" s="161" t="s">
        <v>202</v>
      </c>
      <c r="C75" s="531"/>
      <c r="D75" s="532"/>
      <c r="E75" s="532"/>
      <c r="F75" s="532"/>
      <c r="G75" s="532"/>
      <c r="H75" s="532"/>
      <c r="I75" s="532"/>
      <c r="J75" s="532"/>
      <c r="K75" s="533"/>
    </row>
    <row r="76" spans="1:11" x14ac:dyDescent="0.2">
      <c r="A76" s="95" t="s">
        <v>217</v>
      </c>
      <c r="B76" s="162" t="s">
        <v>204</v>
      </c>
      <c r="C76" s="8"/>
      <c r="D76" s="8"/>
      <c r="E76" s="8"/>
      <c r="F76" s="8"/>
      <c r="G76" s="8"/>
      <c r="H76" s="8"/>
      <c r="I76" s="58"/>
      <c r="J76" s="59"/>
      <c r="K76" s="78">
        <f>SUM(C76:J76)</f>
        <v>0</v>
      </c>
    </row>
    <row r="77" spans="1:11" x14ac:dyDescent="0.2">
      <c r="A77" s="95" t="s">
        <v>218</v>
      </c>
      <c r="B77" s="162" t="s">
        <v>205</v>
      </c>
      <c r="C77" s="8"/>
      <c r="D77" s="8"/>
      <c r="E77" s="8"/>
      <c r="F77" s="8"/>
      <c r="G77" s="8"/>
      <c r="H77" s="8"/>
      <c r="I77" s="58"/>
      <c r="J77" s="59"/>
      <c r="K77" s="78">
        <f t="shared" ref="K77:K86" si="10">SUM(C77:J77)</f>
        <v>0</v>
      </c>
    </row>
    <row r="78" spans="1:11" x14ac:dyDescent="0.2">
      <c r="A78" s="95" t="s">
        <v>219</v>
      </c>
      <c r="B78" s="162" t="s">
        <v>206</v>
      </c>
      <c r="C78" s="8"/>
      <c r="D78" s="8"/>
      <c r="E78" s="8"/>
      <c r="F78" s="8"/>
      <c r="G78" s="8"/>
      <c r="H78" s="8"/>
      <c r="I78" s="258">
        <v>4</v>
      </c>
      <c r="J78" s="258">
        <v>4</v>
      </c>
      <c r="K78" s="78">
        <f t="shared" si="10"/>
        <v>8</v>
      </c>
    </row>
    <row r="79" spans="1:11" x14ac:dyDescent="0.2">
      <c r="A79" s="95" t="s">
        <v>220</v>
      </c>
      <c r="B79" s="162" t="s">
        <v>207</v>
      </c>
      <c r="C79" s="8"/>
      <c r="D79" s="8"/>
      <c r="E79" s="8"/>
      <c r="F79" s="8"/>
      <c r="G79" s="8"/>
      <c r="H79" s="8"/>
      <c r="I79" s="58"/>
      <c r="J79" s="59"/>
      <c r="K79" s="78">
        <f t="shared" si="10"/>
        <v>0</v>
      </c>
    </row>
    <row r="80" spans="1:11" x14ac:dyDescent="0.2">
      <c r="A80" s="95" t="s">
        <v>221</v>
      </c>
      <c r="B80" s="162" t="s">
        <v>208</v>
      </c>
      <c r="C80" s="8"/>
      <c r="D80" s="8"/>
      <c r="E80" s="8"/>
      <c r="F80" s="8"/>
      <c r="G80" s="8"/>
      <c r="H80" s="8"/>
      <c r="I80" s="58"/>
      <c r="J80" s="59"/>
      <c r="K80" s="78">
        <f t="shared" si="10"/>
        <v>0</v>
      </c>
    </row>
    <row r="81" spans="1:11" x14ac:dyDescent="0.2">
      <c r="A81" s="95" t="s">
        <v>222</v>
      </c>
      <c r="B81" s="162" t="s">
        <v>209</v>
      </c>
      <c r="C81" s="8"/>
      <c r="D81" s="8"/>
      <c r="E81" s="8"/>
      <c r="F81" s="8"/>
      <c r="G81" s="8"/>
      <c r="H81" s="8"/>
      <c r="I81" s="58"/>
      <c r="J81" s="59"/>
      <c r="K81" s="78">
        <f t="shared" si="10"/>
        <v>0</v>
      </c>
    </row>
    <row r="82" spans="1:11" x14ac:dyDescent="0.2">
      <c r="A82" s="95" t="s">
        <v>216</v>
      </c>
      <c r="B82" s="162" t="s">
        <v>210</v>
      </c>
      <c r="C82" s="8"/>
      <c r="D82" s="8"/>
      <c r="E82" s="8"/>
      <c r="F82" s="8"/>
      <c r="G82" s="8"/>
      <c r="H82" s="8"/>
      <c r="I82" s="58"/>
      <c r="J82" s="59"/>
      <c r="K82" s="78">
        <f t="shared" si="10"/>
        <v>0</v>
      </c>
    </row>
    <row r="83" spans="1:11" x14ac:dyDescent="0.2">
      <c r="A83" s="95" t="s">
        <v>223</v>
      </c>
      <c r="B83" s="162" t="s">
        <v>211</v>
      </c>
      <c r="C83" s="8"/>
      <c r="D83" s="8"/>
      <c r="E83" s="8"/>
      <c r="F83" s="8"/>
      <c r="G83" s="8"/>
      <c r="H83" s="8"/>
      <c r="I83" s="58"/>
      <c r="J83" s="59"/>
      <c r="K83" s="78">
        <f t="shared" si="10"/>
        <v>0</v>
      </c>
    </row>
    <row r="84" spans="1:11" x14ac:dyDescent="0.2">
      <c r="A84" s="95" t="s">
        <v>224</v>
      </c>
      <c r="B84" s="162" t="s">
        <v>212</v>
      </c>
      <c r="C84" s="8"/>
      <c r="D84" s="8"/>
      <c r="E84" s="8"/>
      <c r="F84" s="8"/>
      <c r="G84" s="8"/>
      <c r="H84" s="8"/>
      <c r="I84" s="58"/>
      <c r="J84" s="59"/>
      <c r="K84" s="78">
        <f t="shared" si="10"/>
        <v>0</v>
      </c>
    </row>
    <row r="85" spans="1:11" x14ac:dyDescent="0.2">
      <c r="A85" s="95" t="s">
        <v>225</v>
      </c>
      <c r="B85" s="162" t="s">
        <v>213</v>
      </c>
      <c r="C85" s="14"/>
      <c r="D85" s="14"/>
      <c r="E85" s="14"/>
      <c r="F85" s="14"/>
      <c r="G85" s="14"/>
      <c r="H85" s="14"/>
      <c r="I85" s="60"/>
      <c r="J85" s="61"/>
      <c r="K85" s="81">
        <f t="shared" si="10"/>
        <v>0</v>
      </c>
    </row>
    <row r="86" spans="1:11" x14ac:dyDescent="0.2">
      <c r="A86" s="95" t="s">
        <v>215</v>
      </c>
      <c r="B86" s="162" t="s">
        <v>214</v>
      </c>
      <c r="C86" s="14"/>
      <c r="D86" s="14"/>
      <c r="E86" s="14"/>
      <c r="F86" s="14"/>
      <c r="G86" s="14"/>
      <c r="H86" s="14"/>
      <c r="I86" s="60"/>
      <c r="J86" s="61"/>
      <c r="K86" s="81">
        <f t="shared" si="10"/>
        <v>0</v>
      </c>
    </row>
    <row r="87" spans="1:11" x14ac:dyDescent="0.2">
      <c r="A87" s="166" t="s">
        <v>53</v>
      </c>
      <c r="B87" s="167" t="s">
        <v>54</v>
      </c>
      <c r="C87" s="257">
        <f>SUM(C76:C86)</f>
        <v>0</v>
      </c>
      <c r="D87" s="257">
        <f t="shared" ref="D87:J87" si="11">SUM(D76:D86)</f>
        <v>0</v>
      </c>
      <c r="E87" s="257">
        <f t="shared" si="11"/>
        <v>0</v>
      </c>
      <c r="F87" s="257">
        <f t="shared" si="11"/>
        <v>0</v>
      </c>
      <c r="G87" s="257">
        <f t="shared" si="11"/>
        <v>0</v>
      </c>
      <c r="H87" s="257">
        <f t="shared" si="11"/>
        <v>0</v>
      </c>
      <c r="I87" s="257">
        <f t="shared" si="11"/>
        <v>4</v>
      </c>
      <c r="J87" s="257">
        <f t="shared" si="11"/>
        <v>4</v>
      </c>
      <c r="K87" s="81">
        <f>SUM(K76:K86)</f>
        <v>8</v>
      </c>
    </row>
    <row r="88" spans="1:11" x14ac:dyDescent="0.2">
      <c r="A88" s="97" t="s">
        <v>294</v>
      </c>
      <c r="B88" s="165"/>
      <c r="C88" s="534"/>
      <c r="D88" s="535"/>
      <c r="E88" s="535"/>
      <c r="F88" s="535"/>
      <c r="G88" s="535"/>
      <c r="H88" s="535"/>
      <c r="I88" s="535"/>
      <c r="J88" s="535"/>
      <c r="K88" s="536"/>
    </row>
    <row r="89" spans="1:11" x14ac:dyDescent="0.2">
      <c r="A89" s="160" t="s">
        <v>203</v>
      </c>
      <c r="B89" s="161" t="s">
        <v>202</v>
      </c>
      <c r="C89" s="531"/>
      <c r="D89" s="532"/>
      <c r="E89" s="532"/>
      <c r="F89" s="532"/>
      <c r="G89" s="532"/>
      <c r="H89" s="532"/>
      <c r="I89" s="532"/>
      <c r="J89" s="532"/>
      <c r="K89" s="533"/>
    </row>
    <row r="90" spans="1:11" x14ac:dyDescent="0.2">
      <c r="A90" s="95" t="s">
        <v>217</v>
      </c>
      <c r="B90" s="162" t="s">
        <v>204</v>
      </c>
      <c r="C90" s="8"/>
      <c r="D90" s="8"/>
      <c r="E90" s="8"/>
      <c r="F90" s="8"/>
      <c r="G90" s="8"/>
      <c r="H90" s="8"/>
      <c r="I90" s="58"/>
      <c r="J90" s="59"/>
      <c r="K90" s="78">
        <f>SUM(C90:J90)</f>
        <v>0</v>
      </c>
    </row>
    <row r="91" spans="1:11" x14ac:dyDescent="0.2">
      <c r="A91" s="95" t="s">
        <v>218</v>
      </c>
      <c r="B91" s="162" t="s">
        <v>205</v>
      </c>
      <c r="C91" s="8"/>
      <c r="D91" s="8"/>
      <c r="E91" s="8"/>
      <c r="F91" s="8"/>
      <c r="G91" s="8"/>
      <c r="H91" s="8"/>
      <c r="I91" s="58"/>
      <c r="J91" s="59"/>
      <c r="K91" s="78">
        <f t="shared" ref="K91:K100" si="12">SUM(C91:J91)</f>
        <v>0</v>
      </c>
    </row>
    <row r="92" spans="1:11" x14ac:dyDescent="0.2">
      <c r="A92" s="95" t="s">
        <v>219</v>
      </c>
      <c r="B92" s="162" t="s">
        <v>206</v>
      </c>
      <c r="C92" s="8"/>
      <c r="D92" s="8"/>
      <c r="E92" s="8"/>
      <c r="F92" s="8"/>
      <c r="G92" s="8"/>
      <c r="H92" s="8"/>
      <c r="I92" s="58"/>
      <c r="J92" s="59"/>
      <c r="K92" s="78">
        <f t="shared" si="12"/>
        <v>0</v>
      </c>
    </row>
    <row r="93" spans="1:11" x14ac:dyDescent="0.2">
      <c r="A93" s="95" t="s">
        <v>220</v>
      </c>
      <c r="B93" s="162" t="s">
        <v>207</v>
      </c>
      <c r="C93" s="8"/>
      <c r="D93" s="8"/>
      <c r="E93" s="8"/>
      <c r="F93" s="8"/>
      <c r="G93" s="8"/>
      <c r="H93" s="8"/>
      <c r="I93" s="58"/>
      <c r="J93" s="59"/>
      <c r="K93" s="78">
        <f t="shared" si="12"/>
        <v>0</v>
      </c>
    </row>
    <row r="94" spans="1:11" x14ac:dyDescent="0.2">
      <c r="A94" s="95" t="s">
        <v>221</v>
      </c>
      <c r="B94" s="162" t="s">
        <v>208</v>
      </c>
      <c r="C94" s="8"/>
      <c r="D94" s="8"/>
      <c r="E94" s="8"/>
      <c r="F94" s="8"/>
      <c r="G94" s="8"/>
      <c r="H94" s="8"/>
      <c r="I94" s="58"/>
      <c r="J94" s="59"/>
      <c r="K94" s="78">
        <f t="shared" si="12"/>
        <v>0</v>
      </c>
    </row>
    <row r="95" spans="1:11" x14ac:dyDescent="0.2">
      <c r="A95" s="95" t="s">
        <v>222</v>
      </c>
      <c r="B95" s="162" t="s">
        <v>209</v>
      </c>
      <c r="C95" s="8"/>
      <c r="D95" s="8"/>
      <c r="E95" s="8"/>
      <c r="F95" s="8"/>
      <c r="G95" s="8"/>
      <c r="H95" s="8"/>
      <c r="I95" s="58"/>
      <c r="J95" s="59"/>
      <c r="K95" s="78">
        <f t="shared" si="12"/>
        <v>0</v>
      </c>
    </row>
    <row r="96" spans="1:11" x14ac:dyDescent="0.2">
      <c r="A96" s="95" t="s">
        <v>216</v>
      </c>
      <c r="B96" s="162" t="s">
        <v>210</v>
      </c>
      <c r="C96" s="8"/>
      <c r="D96" s="8"/>
      <c r="E96" s="8"/>
      <c r="F96" s="8"/>
      <c r="G96" s="8"/>
      <c r="H96" s="8"/>
      <c r="I96" s="58"/>
      <c r="J96" s="59"/>
      <c r="K96" s="78">
        <f t="shared" si="12"/>
        <v>0</v>
      </c>
    </row>
    <row r="97" spans="1:11" x14ac:dyDescent="0.2">
      <c r="A97" s="95" t="s">
        <v>223</v>
      </c>
      <c r="B97" s="162" t="s">
        <v>211</v>
      </c>
      <c r="C97" s="8"/>
      <c r="D97" s="8"/>
      <c r="E97" s="8"/>
      <c r="F97" s="8"/>
      <c r="G97" s="8"/>
      <c r="H97" s="8"/>
      <c r="I97" s="58"/>
      <c r="J97" s="59"/>
      <c r="K97" s="78">
        <f t="shared" si="12"/>
        <v>0</v>
      </c>
    </row>
    <row r="98" spans="1:11" x14ac:dyDescent="0.2">
      <c r="A98" s="95" t="s">
        <v>224</v>
      </c>
      <c r="B98" s="162" t="s">
        <v>212</v>
      </c>
      <c r="C98" s="8"/>
      <c r="D98" s="8"/>
      <c r="E98" s="8"/>
      <c r="F98" s="8"/>
      <c r="G98" s="8"/>
      <c r="H98" s="8"/>
      <c r="I98" s="58"/>
      <c r="J98" s="59"/>
      <c r="K98" s="78">
        <f t="shared" si="12"/>
        <v>0</v>
      </c>
    </row>
    <row r="99" spans="1:11" x14ac:dyDescent="0.2">
      <c r="A99" s="95" t="s">
        <v>225</v>
      </c>
      <c r="B99" s="162" t="s">
        <v>213</v>
      </c>
      <c r="C99" s="259">
        <v>3</v>
      </c>
      <c r="D99" s="14"/>
      <c r="E99" s="14"/>
      <c r="F99" s="14"/>
      <c r="G99" s="14">
        <v>1</v>
      </c>
      <c r="H99" s="14">
        <v>1</v>
      </c>
      <c r="I99" s="60">
        <v>3</v>
      </c>
      <c r="J99" s="61">
        <v>2</v>
      </c>
      <c r="K99" s="81">
        <f t="shared" si="12"/>
        <v>10</v>
      </c>
    </row>
    <row r="100" spans="1:11" x14ac:dyDescent="0.2">
      <c r="A100" s="95" t="s">
        <v>215</v>
      </c>
      <c r="B100" s="162" t="s">
        <v>214</v>
      </c>
      <c r="C100" s="14"/>
      <c r="D100" s="14"/>
      <c r="E100" s="14"/>
      <c r="F100" s="14"/>
      <c r="G100" s="14"/>
      <c r="H100" s="14"/>
      <c r="I100" s="60"/>
      <c r="J100" s="61"/>
      <c r="K100" s="81">
        <f t="shared" si="12"/>
        <v>0</v>
      </c>
    </row>
    <row r="101" spans="1:11" x14ac:dyDescent="0.2">
      <c r="A101" s="166" t="s">
        <v>53</v>
      </c>
      <c r="B101" s="167" t="s">
        <v>54</v>
      </c>
      <c r="C101" s="257">
        <f>SUM(C90:C100)</f>
        <v>3</v>
      </c>
      <c r="D101" s="257">
        <f t="shared" ref="D101:J101" si="13">SUM(D90:D100)</f>
        <v>0</v>
      </c>
      <c r="E101" s="257">
        <f t="shared" si="13"/>
        <v>0</v>
      </c>
      <c r="F101" s="257">
        <f t="shared" si="13"/>
        <v>0</v>
      </c>
      <c r="G101" s="257">
        <f t="shared" si="13"/>
        <v>1</v>
      </c>
      <c r="H101" s="257">
        <f t="shared" si="13"/>
        <v>1</v>
      </c>
      <c r="I101" s="257">
        <f t="shared" si="13"/>
        <v>3</v>
      </c>
      <c r="J101" s="257">
        <f t="shared" si="13"/>
        <v>2</v>
      </c>
      <c r="K101" s="81">
        <f>SUM(K90:K100)</f>
        <v>10</v>
      </c>
    </row>
    <row r="102" spans="1:11" x14ac:dyDescent="0.2">
      <c r="A102" s="97" t="s">
        <v>295</v>
      </c>
      <c r="B102" s="165"/>
      <c r="C102" s="534"/>
      <c r="D102" s="535"/>
      <c r="E102" s="535"/>
      <c r="F102" s="535"/>
      <c r="G102" s="535"/>
      <c r="H102" s="535"/>
      <c r="I102" s="535"/>
      <c r="J102" s="535"/>
      <c r="K102" s="536"/>
    </row>
    <row r="103" spans="1:11" x14ac:dyDescent="0.2">
      <c r="A103" s="160" t="s">
        <v>203</v>
      </c>
      <c r="B103" s="161" t="s">
        <v>202</v>
      </c>
      <c r="C103" s="531"/>
      <c r="D103" s="532"/>
      <c r="E103" s="532"/>
      <c r="F103" s="532"/>
      <c r="G103" s="532"/>
      <c r="H103" s="532"/>
      <c r="I103" s="532"/>
      <c r="J103" s="532"/>
      <c r="K103" s="533"/>
    </row>
    <row r="104" spans="1:11" x14ac:dyDescent="0.2">
      <c r="A104" s="95" t="s">
        <v>217</v>
      </c>
      <c r="B104" s="162" t="s">
        <v>204</v>
      </c>
      <c r="C104" s="8"/>
      <c r="D104" s="8"/>
      <c r="E104" s="8"/>
      <c r="F104" s="8"/>
      <c r="G104" s="8"/>
      <c r="H104" s="8"/>
      <c r="I104" s="58"/>
      <c r="J104" s="59"/>
      <c r="K104" s="78">
        <f>SUM(C104:J104)</f>
        <v>0</v>
      </c>
    </row>
    <row r="105" spans="1:11" x14ac:dyDescent="0.2">
      <c r="A105" s="95" t="s">
        <v>218</v>
      </c>
      <c r="B105" s="162" t="s">
        <v>205</v>
      </c>
      <c r="C105" s="8"/>
      <c r="D105" s="8"/>
      <c r="E105" s="8"/>
      <c r="F105" s="8"/>
      <c r="G105" s="8"/>
      <c r="H105" s="8"/>
      <c r="I105" s="58"/>
      <c r="J105" s="59"/>
      <c r="K105" s="78">
        <f t="shared" ref="K105:K114" si="14">SUM(C105:J105)</f>
        <v>0</v>
      </c>
    </row>
    <row r="106" spans="1:11" x14ac:dyDescent="0.2">
      <c r="A106" s="95" t="s">
        <v>219</v>
      </c>
      <c r="B106" s="162" t="s">
        <v>206</v>
      </c>
      <c r="C106" s="8"/>
      <c r="D106" s="8"/>
      <c r="E106" s="8"/>
      <c r="F106" s="8"/>
      <c r="G106" s="8"/>
      <c r="H106" s="8"/>
      <c r="I106" s="58"/>
      <c r="J106" s="59"/>
      <c r="K106" s="78">
        <f t="shared" si="14"/>
        <v>0</v>
      </c>
    </row>
    <row r="107" spans="1:11" x14ac:dyDescent="0.2">
      <c r="A107" s="95" t="s">
        <v>220</v>
      </c>
      <c r="B107" s="162" t="s">
        <v>207</v>
      </c>
      <c r="C107" s="8"/>
      <c r="D107" s="8"/>
      <c r="E107" s="8"/>
      <c r="F107" s="8"/>
      <c r="G107" s="8"/>
      <c r="H107" s="8"/>
      <c r="I107" s="58"/>
      <c r="J107" s="59"/>
      <c r="K107" s="78">
        <f t="shared" si="14"/>
        <v>0</v>
      </c>
    </row>
    <row r="108" spans="1:11" x14ac:dyDescent="0.2">
      <c r="A108" s="95" t="s">
        <v>221</v>
      </c>
      <c r="B108" s="162" t="s">
        <v>208</v>
      </c>
      <c r="C108" s="8"/>
      <c r="D108" s="8"/>
      <c r="E108" s="8"/>
      <c r="F108" s="8"/>
      <c r="G108" s="8"/>
      <c r="H108" s="8"/>
      <c r="I108" s="58"/>
      <c r="J108" s="59"/>
      <c r="K108" s="78">
        <f t="shared" si="14"/>
        <v>0</v>
      </c>
    </row>
    <row r="109" spans="1:11" x14ac:dyDescent="0.2">
      <c r="A109" s="95" t="s">
        <v>222</v>
      </c>
      <c r="B109" s="162" t="s">
        <v>209</v>
      </c>
      <c r="C109" s="8"/>
      <c r="D109" s="8"/>
      <c r="E109" s="8"/>
      <c r="F109" s="8"/>
      <c r="G109" s="8"/>
      <c r="H109" s="8"/>
      <c r="I109" s="58"/>
      <c r="J109" s="59"/>
      <c r="K109" s="78">
        <f t="shared" si="14"/>
        <v>0</v>
      </c>
    </row>
    <row r="110" spans="1:11" x14ac:dyDescent="0.2">
      <c r="A110" s="95" t="s">
        <v>216</v>
      </c>
      <c r="B110" s="162" t="s">
        <v>210</v>
      </c>
      <c r="C110" s="8"/>
      <c r="D110" s="8"/>
      <c r="E110" s="8"/>
      <c r="F110" s="8"/>
      <c r="G110" s="8"/>
      <c r="H110" s="8"/>
      <c r="I110" s="58"/>
      <c r="J110" s="59"/>
      <c r="K110" s="78">
        <f t="shared" si="14"/>
        <v>0</v>
      </c>
    </row>
    <row r="111" spans="1:11" x14ac:dyDescent="0.2">
      <c r="A111" s="95" t="s">
        <v>223</v>
      </c>
      <c r="B111" s="162" t="s">
        <v>211</v>
      </c>
      <c r="C111" s="8"/>
      <c r="D111" s="8"/>
      <c r="E111" s="8"/>
      <c r="F111" s="8"/>
      <c r="G111" s="8"/>
      <c r="H111" s="8"/>
      <c r="I111" s="58"/>
      <c r="J111" s="59"/>
      <c r="K111" s="78">
        <f t="shared" si="14"/>
        <v>0</v>
      </c>
    </row>
    <row r="112" spans="1:11" x14ac:dyDescent="0.2">
      <c r="A112" s="95" t="s">
        <v>224</v>
      </c>
      <c r="B112" s="162" t="s">
        <v>212</v>
      </c>
      <c r="C112" s="8"/>
      <c r="D112" s="8"/>
      <c r="E112" s="8"/>
      <c r="F112" s="8"/>
      <c r="G112" s="8">
        <v>1</v>
      </c>
      <c r="H112" s="8"/>
      <c r="I112" s="58"/>
      <c r="J112" s="59"/>
      <c r="K112" s="78">
        <f t="shared" si="14"/>
        <v>1</v>
      </c>
    </row>
    <row r="113" spans="1:11" x14ac:dyDescent="0.2">
      <c r="A113" s="95" t="s">
        <v>225</v>
      </c>
      <c r="B113" s="162" t="s">
        <v>213</v>
      </c>
      <c r="C113" s="14"/>
      <c r="D113" s="14"/>
      <c r="E113" s="14"/>
      <c r="F113" s="14"/>
      <c r="G113" s="14"/>
      <c r="H113" s="14"/>
      <c r="I113" s="60"/>
      <c r="J113" s="61"/>
      <c r="K113" s="81">
        <f t="shared" si="14"/>
        <v>0</v>
      </c>
    </row>
    <row r="114" spans="1:11" x14ac:dyDescent="0.2">
      <c r="A114" s="95" t="s">
        <v>215</v>
      </c>
      <c r="B114" s="162" t="s">
        <v>214</v>
      </c>
      <c r="C114" s="14"/>
      <c r="D114" s="14"/>
      <c r="E114" s="14"/>
      <c r="F114" s="14"/>
      <c r="G114" s="14"/>
      <c r="H114" s="14"/>
      <c r="I114" s="60"/>
      <c r="J114" s="61"/>
      <c r="K114" s="81">
        <f t="shared" si="14"/>
        <v>0</v>
      </c>
    </row>
    <row r="115" spans="1:11" x14ac:dyDescent="0.2">
      <c r="A115" s="166" t="s">
        <v>53</v>
      </c>
      <c r="B115" s="167" t="s">
        <v>54</v>
      </c>
      <c r="C115" s="257">
        <f>SUM(C104:C114)</f>
        <v>0</v>
      </c>
      <c r="D115" s="257">
        <f t="shared" ref="D115:J115" si="15">SUM(D104:D114)</f>
        <v>0</v>
      </c>
      <c r="E115" s="257">
        <f t="shared" si="15"/>
        <v>0</v>
      </c>
      <c r="F115" s="257">
        <f t="shared" si="15"/>
        <v>0</v>
      </c>
      <c r="G115" s="257">
        <f t="shared" si="15"/>
        <v>1</v>
      </c>
      <c r="H115" s="257">
        <f t="shared" si="15"/>
        <v>0</v>
      </c>
      <c r="I115" s="257">
        <f t="shared" si="15"/>
        <v>0</v>
      </c>
      <c r="J115" s="257">
        <f t="shared" si="15"/>
        <v>0</v>
      </c>
      <c r="K115" s="81">
        <f>SUM(K104:K114)</f>
        <v>1</v>
      </c>
    </row>
    <row r="116" spans="1:11" x14ac:dyDescent="0.2">
      <c r="A116" s="97" t="s">
        <v>259</v>
      </c>
      <c r="B116" s="165"/>
      <c r="C116" s="534"/>
      <c r="D116" s="535"/>
      <c r="E116" s="535"/>
      <c r="F116" s="535"/>
      <c r="G116" s="535"/>
      <c r="H116" s="535"/>
      <c r="I116" s="535"/>
      <c r="J116" s="535"/>
      <c r="K116" s="536"/>
    </row>
    <row r="117" spans="1:11" x14ac:dyDescent="0.2">
      <c r="A117" s="160" t="s">
        <v>203</v>
      </c>
      <c r="B117" s="161" t="s">
        <v>202</v>
      </c>
      <c r="C117" s="552"/>
      <c r="D117" s="553"/>
      <c r="E117" s="553"/>
      <c r="F117" s="553"/>
      <c r="G117" s="553"/>
      <c r="H117" s="553"/>
      <c r="I117" s="553"/>
      <c r="J117" s="553"/>
      <c r="K117" s="554"/>
    </row>
    <row r="118" spans="1:11" x14ac:dyDescent="0.2">
      <c r="A118" s="95" t="s">
        <v>217</v>
      </c>
      <c r="B118" s="162" t="s">
        <v>204</v>
      </c>
      <c r="C118" s="79">
        <f>C6+C20+C34+C48+C62+C76+C90+C104</f>
        <v>0</v>
      </c>
      <c r="D118" s="79">
        <f t="shared" ref="D118:J118" si="16">D6+D20+D34+D48+D62+D76+D90+D104</f>
        <v>0</v>
      </c>
      <c r="E118" s="79">
        <f t="shared" si="16"/>
        <v>0</v>
      </c>
      <c r="F118" s="79">
        <f t="shared" si="16"/>
        <v>0</v>
      </c>
      <c r="G118" s="79">
        <f t="shared" si="16"/>
        <v>0</v>
      </c>
      <c r="H118" s="79">
        <f t="shared" si="16"/>
        <v>0</v>
      </c>
      <c r="I118" s="79">
        <f t="shared" si="16"/>
        <v>0</v>
      </c>
      <c r="J118" s="79">
        <f t="shared" si="16"/>
        <v>0</v>
      </c>
      <c r="K118" s="78">
        <f>SUM(C118:J118)</f>
        <v>0</v>
      </c>
    </row>
    <row r="119" spans="1:11" x14ac:dyDescent="0.2">
      <c r="A119" s="95" t="s">
        <v>218</v>
      </c>
      <c r="B119" s="162" t="s">
        <v>205</v>
      </c>
      <c r="C119" s="79">
        <f t="shared" ref="C119:J128" si="17">C7+C21+C35+C49+C63+C77+C91+C105</f>
        <v>0</v>
      </c>
      <c r="D119" s="79">
        <f t="shared" si="17"/>
        <v>0</v>
      </c>
      <c r="E119" s="79">
        <f t="shared" si="17"/>
        <v>0</v>
      </c>
      <c r="F119" s="79">
        <f t="shared" si="17"/>
        <v>0</v>
      </c>
      <c r="G119" s="79">
        <f t="shared" si="17"/>
        <v>1</v>
      </c>
      <c r="H119" s="79">
        <f t="shared" si="17"/>
        <v>0</v>
      </c>
      <c r="I119" s="79">
        <f t="shared" si="17"/>
        <v>0</v>
      </c>
      <c r="J119" s="79">
        <f t="shared" si="17"/>
        <v>0</v>
      </c>
      <c r="K119" s="78">
        <f t="shared" ref="K119:K128" si="18">SUM(C119:J119)</f>
        <v>1</v>
      </c>
    </row>
    <row r="120" spans="1:11" x14ac:dyDescent="0.2">
      <c r="A120" s="95" t="s">
        <v>219</v>
      </c>
      <c r="B120" s="162" t="s">
        <v>206</v>
      </c>
      <c r="C120" s="79">
        <f t="shared" si="17"/>
        <v>0</v>
      </c>
      <c r="D120" s="79">
        <f t="shared" si="17"/>
        <v>0</v>
      </c>
      <c r="E120" s="79">
        <f t="shared" si="17"/>
        <v>0</v>
      </c>
      <c r="F120" s="79">
        <f t="shared" si="17"/>
        <v>0</v>
      </c>
      <c r="G120" s="79">
        <f t="shared" si="17"/>
        <v>0</v>
      </c>
      <c r="H120" s="79">
        <f t="shared" si="17"/>
        <v>0</v>
      </c>
      <c r="I120" s="79">
        <f t="shared" si="17"/>
        <v>8</v>
      </c>
      <c r="J120" s="79">
        <f t="shared" si="17"/>
        <v>8</v>
      </c>
      <c r="K120" s="78">
        <f t="shared" si="18"/>
        <v>16</v>
      </c>
    </row>
    <row r="121" spans="1:11" x14ac:dyDescent="0.2">
      <c r="A121" s="95" t="s">
        <v>220</v>
      </c>
      <c r="B121" s="162" t="s">
        <v>207</v>
      </c>
      <c r="C121" s="79">
        <f t="shared" si="17"/>
        <v>0</v>
      </c>
      <c r="D121" s="79">
        <f t="shared" si="17"/>
        <v>0</v>
      </c>
      <c r="E121" s="79">
        <f t="shared" si="17"/>
        <v>0</v>
      </c>
      <c r="F121" s="79">
        <f t="shared" si="17"/>
        <v>0</v>
      </c>
      <c r="G121" s="79">
        <f t="shared" si="17"/>
        <v>0</v>
      </c>
      <c r="H121" s="79">
        <f t="shared" si="17"/>
        <v>0</v>
      </c>
      <c r="I121" s="79">
        <f t="shared" si="17"/>
        <v>1</v>
      </c>
      <c r="J121" s="79">
        <f t="shared" si="17"/>
        <v>1</v>
      </c>
      <c r="K121" s="78">
        <f t="shared" si="18"/>
        <v>2</v>
      </c>
    </row>
    <row r="122" spans="1:11" x14ac:dyDescent="0.2">
      <c r="A122" s="95" t="s">
        <v>221</v>
      </c>
      <c r="B122" s="162" t="s">
        <v>208</v>
      </c>
      <c r="C122" s="79">
        <f t="shared" si="17"/>
        <v>0</v>
      </c>
      <c r="D122" s="79">
        <f t="shared" si="17"/>
        <v>0</v>
      </c>
      <c r="E122" s="79">
        <f t="shared" si="17"/>
        <v>0</v>
      </c>
      <c r="F122" s="79">
        <f t="shared" si="17"/>
        <v>0</v>
      </c>
      <c r="G122" s="79">
        <f t="shared" si="17"/>
        <v>3</v>
      </c>
      <c r="H122" s="79">
        <f t="shared" si="17"/>
        <v>1</v>
      </c>
      <c r="I122" s="79">
        <f t="shared" si="17"/>
        <v>2</v>
      </c>
      <c r="J122" s="79">
        <f t="shared" si="17"/>
        <v>2</v>
      </c>
      <c r="K122" s="78">
        <f t="shared" si="18"/>
        <v>8</v>
      </c>
    </row>
    <row r="123" spans="1:11" x14ac:dyDescent="0.2">
      <c r="A123" s="95" t="s">
        <v>222</v>
      </c>
      <c r="B123" s="162" t="s">
        <v>209</v>
      </c>
      <c r="C123" s="79">
        <f t="shared" si="17"/>
        <v>2</v>
      </c>
      <c r="D123" s="79">
        <f t="shared" si="17"/>
        <v>0</v>
      </c>
      <c r="E123" s="79">
        <f t="shared" si="17"/>
        <v>0</v>
      </c>
      <c r="F123" s="79">
        <f t="shared" si="17"/>
        <v>0</v>
      </c>
      <c r="G123" s="79">
        <f t="shared" si="17"/>
        <v>6</v>
      </c>
      <c r="H123" s="79">
        <f t="shared" si="17"/>
        <v>0</v>
      </c>
      <c r="I123" s="79">
        <f t="shared" si="17"/>
        <v>17</v>
      </c>
      <c r="J123" s="79">
        <f t="shared" si="17"/>
        <v>15</v>
      </c>
      <c r="K123" s="78">
        <f t="shared" si="18"/>
        <v>40</v>
      </c>
    </row>
    <row r="124" spans="1:11" x14ac:dyDescent="0.2">
      <c r="A124" s="95" t="s">
        <v>216</v>
      </c>
      <c r="B124" s="162" t="s">
        <v>210</v>
      </c>
      <c r="C124" s="79">
        <f t="shared" si="17"/>
        <v>2</v>
      </c>
      <c r="D124" s="79">
        <f t="shared" si="17"/>
        <v>0</v>
      </c>
      <c r="E124" s="79">
        <f t="shared" si="17"/>
        <v>0</v>
      </c>
      <c r="F124" s="79">
        <f t="shared" si="17"/>
        <v>0</v>
      </c>
      <c r="G124" s="79">
        <f t="shared" si="17"/>
        <v>0</v>
      </c>
      <c r="H124" s="79">
        <f t="shared" si="17"/>
        <v>0</v>
      </c>
      <c r="I124" s="79">
        <f t="shared" si="17"/>
        <v>0</v>
      </c>
      <c r="J124" s="79">
        <f t="shared" si="17"/>
        <v>0</v>
      </c>
      <c r="K124" s="78">
        <f t="shared" si="18"/>
        <v>2</v>
      </c>
    </row>
    <row r="125" spans="1:11" x14ac:dyDescent="0.2">
      <c r="A125" s="95" t="s">
        <v>223</v>
      </c>
      <c r="B125" s="162" t="s">
        <v>211</v>
      </c>
      <c r="C125" s="79">
        <f t="shared" si="17"/>
        <v>0</v>
      </c>
      <c r="D125" s="79">
        <f t="shared" si="17"/>
        <v>0</v>
      </c>
      <c r="E125" s="79">
        <f t="shared" si="17"/>
        <v>0</v>
      </c>
      <c r="F125" s="79">
        <f t="shared" si="17"/>
        <v>0</v>
      </c>
      <c r="G125" s="79">
        <f t="shared" si="17"/>
        <v>1</v>
      </c>
      <c r="H125" s="79">
        <f t="shared" si="17"/>
        <v>1</v>
      </c>
      <c r="I125" s="79">
        <f t="shared" si="17"/>
        <v>0</v>
      </c>
      <c r="J125" s="79">
        <f t="shared" si="17"/>
        <v>0</v>
      </c>
      <c r="K125" s="78">
        <f t="shared" si="18"/>
        <v>2</v>
      </c>
    </row>
    <row r="126" spans="1:11" x14ac:dyDescent="0.2">
      <c r="A126" s="95" t="s">
        <v>224</v>
      </c>
      <c r="B126" s="162" t="s">
        <v>212</v>
      </c>
      <c r="C126" s="79">
        <f t="shared" si="17"/>
        <v>0</v>
      </c>
      <c r="D126" s="79">
        <f t="shared" si="17"/>
        <v>0</v>
      </c>
      <c r="E126" s="79">
        <f t="shared" si="17"/>
        <v>0</v>
      </c>
      <c r="F126" s="79">
        <f t="shared" si="17"/>
        <v>0</v>
      </c>
      <c r="G126" s="79">
        <f t="shared" si="17"/>
        <v>1</v>
      </c>
      <c r="H126" s="79">
        <f t="shared" si="17"/>
        <v>0</v>
      </c>
      <c r="I126" s="79">
        <f t="shared" si="17"/>
        <v>2</v>
      </c>
      <c r="J126" s="79">
        <f t="shared" si="17"/>
        <v>2</v>
      </c>
      <c r="K126" s="78">
        <f t="shared" si="18"/>
        <v>5</v>
      </c>
    </row>
    <row r="127" spans="1:11" x14ac:dyDescent="0.2">
      <c r="A127" s="95" t="s">
        <v>225</v>
      </c>
      <c r="B127" s="162" t="s">
        <v>213</v>
      </c>
      <c r="C127" s="79">
        <f t="shared" si="17"/>
        <v>3</v>
      </c>
      <c r="D127" s="79">
        <f t="shared" si="17"/>
        <v>0</v>
      </c>
      <c r="E127" s="79">
        <f t="shared" si="17"/>
        <v>0</v>
      </c>
      <c r="F127" s="79">
        <f t="shared" si="17"/>
        <v>0</v>
      </c>
      <c r="G127" s="79">
        <f t="shared" si="17"/>
        <v>1</v>
      </c>
      <c r="H127" s="79">
        <f t="shared" si="17"/>
        <v>1</v>
      </c>
      <c r="I127" s="79">
        <f t="shared" si="17"/>
        <v>3</v>
      </c>
      <c r="J127" s="79">
        <f t="shared" si="17"/>
        <v>2</v>
      </c>
      <c r="K127" s="78">
        <f t="shared" si="18"/>
        <v>10</v>
      </c>
    </row>
    <row r="128" spans="1:11" ht="13.5" thickBot="1" x14ac:dyDescent="0.25">
      <c r="A128" s="260" t="s">
        <v>215</v>
      </c>
      <c r="B128" s="261" t="s">
        <v>214</v>
      </c>
      <c r="C128" s="79">
        <f t="shared" si="17"/>
        <v>0</v>
      </c>
      <c r="D128" s="79">
        <f t="shared" si="17"/>
        <v>0</v>
      </c>
      <c r="E128" s="79">
        <f t="shared" si="17"/>
        <v>0</v>
      </c>
      <c r="F128" s="79">
        <f t="shared" si="17"/>
        <v>0</v>
      </c>
      <c r="G128" s="79">
        <f t="shared" si="17"/>
        <v>0</v>
      </c>
      <c r="H128" s="79">
        <f t="shared" si="17"/>
        <v>0</v>
      </c>
      <c r="I128" s="79">
        <f t="shared" si="17"/>
        <v>0</v>
      </c>
      <c r="J128" s="79">
        <f t="shared" si="17"/>
        <v>0</v>
      </c>
      <c r="K128" s="81">
        <f t="shared" si="18"/>
        <v>0</v>
      </c>
    </row>
    <row r="129" spans="1:11" ht="13.5" thickBot="1" x14ac:dyDescent="0.25">
      <c r="A129" s="50" t="s">
        <v>55</v>
      </c>
      <c r="B129" s="87" t="s">
        <v>54</v>
      </c>
      <c r="C129" s="51">
        <f>SUM(C17,C31,C45,C59,C73,C87,C101,C115)</f>
        <v>7</v>
      </c>
      <c r="D129" s="51">
        <f t="shared" ref="D129:J129" si="19">SUM(D17,D31,D45,D59,D73,D87,D101,D115)</f>
        <v>0</v>
      </c>
      <c r="E129" s="51">
        <f t="shared" si="19"/>
        <v>0</v>
      </c>
      <c r="F129" s="51">
        <f t="shared" si="19"/>
        <v>0</v>
      </c>
      <c r="G129" s="51">
        <f t="shared" si="19"/>
        <v>13</v>
      </c>
      <c r="H129" s="51">
        <f t="shared" si="19"/>
        <v>3</v>
      </c>
      <c r="I129" s="51">
        <f t="shared" si="19"/>
        <v>33</v>
      </c>
      <c r="J129" s="51">
        <f t="shared" si="19"/>
        <v>30</v>
      </c>
      <c r="K129" s="52">
        <f>SUM(K118:K128)</f>
        <v>86</v>
      </c>
    </row>
    <row r="131" spans="1:11" x14ac:dyDescent="0.2">
      <c r="A131" s="2" t="s">
        <v>5</v>
      </c>
      <c r="B131" s="4" t="s">
        <v>6</v>
      </c>
    </row>
    <row r="132" spans="1:11" x14ac:dyDescent="0.2">
      <c r="A132" s="4" t="s">
        <v>71</v>
      </c>
    </row>
  </sheetData>
  <mergeCells count="23">
    <mergeCell ref="C103:K103"/>
    <mergeCell ref="C116:K116"/>
    <mergeCell ref="C47:K47"/>
    <mergeCell ref="C60:K60"/>
    <mergeCell ref="C61:K61"/>
    <mergeCell ref="C74:K74"/>
    <mergeCell ref="C75:K75"/>
    <mergeCell ref="C117:K117"/>
    <mergeCell ref="C46:K46"/>
    <mergeCell ref="A1:K1"/>
    <mergeCell ref="C2:D2"/>
    <mergeCell ref="E2:F2"/>
    <mergeCell ref="G2:H2"/>
    <mergeCell ref="I2:J2"/>
    <mergeCell ref="C4:K4"/>
    <mergeCell ref="C5:K5"/>
    <mergeCell ref="C18:K18"/>
    <mergeCell ref="C19:K19"/>
    <mergeCell ref="C32:K32"/>
    <mergeCell ref="C33:K33"/>
    <mergeCell ref="C88:K88"/>
    <mergeCell ref="C89:K89"/>
    <mergeCell ref="C102:K102"/>
  </mergeCells>
  <pageMargins left="0" right="0" top="0" bottom="0" header="0.31496062992125984" footer="0.31496062992125984"/>
  <pageSetup paperSize="9" scale="7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66"/>
  <sheetViews>
    <sheetView zoomScaleNormal="100" workbookViewId="0">
      <selection activeCell="A75" sqref="A75"/>
    </sheetView>
  </sheetViews>
  <sheetFormatPr defaultColWidth="9.140625" defaultRowHeight="12.75" x14ac:dyDescent="0.2"/>
  <cols>
    <col min="1" max="1" width="51.42578125" style="2" customWidth="1"/>
    <col min="2" max="2" width="51.42578125" style="3" customWidth="1"/>
    <col min="3" max="3" width="9.140625" style="1"/>
    <col min="4" max="4" width="44.85546875" style="1" customWidth="1"/>
    <col min="5" max="5" width="9.140625" style="1"/>
    <col min="6" max="6" width="10.28515625" style="1" customWidth="1"/>
    <col min="7" max="7" width="11" style="1" customWidth="1"/>
    <col min="8" max="16384" width="9.140625" style="1"/>
  </cols>
  <sheetData>
    <row r="1" spans="1:9" ht="25.5" customHeight="1" thickBot="1" x14ac:dyDescent="0.25">
      <c r="A1" s="561" t="s">
        <v>317</v>
      </c>
      <c r="B1" s="562"/>
      <c r="D1" s="563" t="s">
        <v>318</v>
      </c>
      <c r="E1" s="564"/>
      <c r="F1" s="564"/>
      <c r="G1" s="564"/>
      <c r="H1" s="564"/>
      <c r="I1" s="565"/>
    </row>
    <row r="2" spans="1:9" s="5" customFormat="1" ht="38.25" customHeight="1" x14ac:dyDescent="0.2">
      <c r="A2" s="36" t="s">
        <v>260</v>
      </c>
      <c r="B2" s="299"/>
      <c r="C2" s="1"/>
      <c r="D2" s="10" t="s">
        <v>287</v>
      </c>
      <c r="E2" s="283" t="s">
        <v>0</v>
      </c>
      <c r="F2" s="283" t="s">
        <v>2</v>
      </c>
      <c r="G2" s="283" t="s">
        <v>1</v>
      </c>
      <c r="H2" s="283" t="s">
        <v>3</v>
      </c>
      <c r="I2" s="300" t="s">
        <v>41</v>
      </c>
    </row>
    <row r="3" spans="1:9" s="5" customFormat="1" x14ac:dyDescent="0.2">
      <c r="A3" s="17" t="s">
        <v>319</v>
      </c>
      <c r="B3" s="301" t="s">
        <v>320</v>
      </c>
      <c r="C3" s="1"/>
      <c r="D3" s="302" t="s">
        <v>321</v>
      </c>
      <c r="E3" s="500">
        <v>3</v>
      </c>
      <c r="F3" s="500">
        <v>0</v>
      </c>
      <c r="G3" s="500">
        <v>7</v>
      </c>
      <c r="H3" s="500">
        <v>0</v>
      </c>
      <c r="I3" s="503">
        <v>10</v>
      </c>
    </row>
    <row r="4" spans="1:9" ht="26.25" thickBot="1" x14ac:dyDescent="0.25">
      <c r="A4" s="303" t="s">
        <v>322</v>
      </c>
      <c r="B4" s="304" t="s">
        <v>323</v>
      </c>
      <c r="D4" s="305" t="s">
        <v>324</v>
      </c>
      <c r="E4" s="428">
        <v>184</v>
      </c>
      <c r="F4" s="428">
        <v>0</v>
      </c>
      <c r="G4" s="428">
        <v>45</v>
      </c>
      <c r="H4" s="428">
        <v>0</v>
      </c>
      <c r="I4" s="504">
        <v>229</v>
      </c>
    </row>
    <row r="5" spans="1:9" ht="12.75" customHeight="1" x14ac:dyDescent="0.2">
      <c r="A5" s="303" t="s">
        <v>325</v>
      </c>
      <c r="B5" s="306"/>
    </row>
    <row r="6" spans="1:9" ht="12.75" customHeight="1" x14ac:dyDescent="0.2">
      <c r="A6" s="307" t="s">
        <v>326</v>
      </c>
      <c r="B6" s="308" t="s">
        <v>327</v>
      </c>
    </row>
    <row r="7" spans="1:9" ht="25.5" customHeight="1" x14ac:dyDescent="0.2">
      <c r="A7" s="303" t="s">
        <v>328</v>
      </c>
      <c r="B7" s="308" t="s">
        <v>329</v>
      </c>
    </row>
    <row r="8" spans="1:9" ht="13.5" thickBot="1" x14ac:dyDescent="0.25">
      <c r="A8" s="309" t="s">
        <v>330</v>
      </c>
      <c r="B8" s="502">
        <v>23</v>
      </c>
    </row>
    <row r="9" spans="1:9" ht="38.25" customHeight="1" x14ac:dyDescent="0.2">
      <c r="A9" s="310" t="s">
        <v>261</v>
      </c>
      <c r="B9" s="311"/>
    </row>
    <row r="10" spans="1:9" ht="51" x14ac:dyDescent="0.2">
      <c r="A10" s="17" t="s">
        <v>331</v>
      </c>
      <c r="B10" s="312" t="s">
        <v>332</v>
      </c>
    </row>
    <row r="11" spans="1:9" x14ac:dyDescent="0.2">
      <c r="A11" s="303" t="s">
        <v>322</v>
      </c>
      <c r="B11" s="313" t="s">
        <v>333</v>
      </c>
      <c r="D11" s="324"/>
    </row>
    <row r="12" spans="1:9" x14ac:dyDescent="0.2">
      <c r="A12" s="303" t="s">
        <v>325</v>
      </c>
      <c r="B12" s="306"/>
    </row>
    <row r="13" spans="1:9" x14ac:dyDescent="0.2">
      <c r="A13" s="307" t="s">
        <v>326</v>
      </c>
      <c r="B13" s="314" t="s">
        <v>334</v>
      </c>
    </row>
    <row r="14" spans="1:9" ht="25.5" x14ac:dyDescent="0.2">
      <c r="A14" s="303" t="s">
        <v>328</v>
      </c>
      <c r="B14" s="314" t="s">
        <v>335</v>
      </c>
    </row>
    <row r="15" spans="1:9" ht="13.5" thickBot="1" x14ac:dyDescent="0.25">
      <c r="A15" s="315" t="s">
        <v>330</v>
      </c>
      <c r="B15" s="502">
        <v>3</v>
      </c>
    </row>
    <row r="16" spans="1:9" ht="25.5" x14ac:dyDescent="0.2">
      <c r="A16" s="17" t="s">
        <v>336</v>
      </c>
      <c r="B16" s="312" t="s">
        <v>337</v>
      </c>
    </row>
    <row r="17" spans="1:4" x14ac:dyDescent="0.2">
      <c r="A17" s="303" t="s">
        <v>322</v>
      </c>
      <c r="B17" s="313" t="s">
        <v>338</v>
      </c>
      <c r="D17" s="324"/>
    </row>
    <row r="18" spans="1:4" x14ac:dyDescent="0.2">
      <c r="A18" s="303" t="s">
        <v>325</v>
      </c>
      <c r="B18" s="306"/>
    </row>
    <row r="19" spans="1:4" x14ac:dyDescent="0.2">
      <c r="A19" s="307" t="s">
        <v>326</v>
      </c>
      <c r="B19" s="314" t="s">
        <v>334</v>
      </c>
    </row>
    <row r="20" spans="1:4" ht="25.5" x14ac:dyDescent="0.2">
      <c r="A20" s="303" t="s">
        <v>328</v>
      </c>
      <c r="B20" s="314" t="s">
        <v>329</v>
      </c>
    </row>
    <row r="21" spans="1:4" ht="13.5" thickBot="1" x14ac:dyDescent="0.25">
      <c r="A21" s="315" t="s">
        <v>330</v>
      </c>
      <c r="B21" s="502">
        <v>0</v>
      </c>
    </row>
    <row r="22" spans="1:4" ht="25.5" x14ac:dyDescent="0.2">
      <c r="A22" s="17" t="s">
        <v>339</v>
      </c>
      <c r="B22" s="312" t="s">
        <v>340</v>
      </c>
    </row>
    <row r="23" spans="1:4" x14ac:dyDescent="0.2">
      <c r="A23" s="303" t="s">
        <v>322</v>
      </c>
      <c r="B23" s="314" t="s">
        <v>341</v>
      </c>
    </row>
    <row r="24" spans="1:4" x14ac:dyDescent="0.2">
      <c r="A24" s="303" t="s">
        <v>325</v>
      </c>
      <c r="B24" s="306"/>
    </row>
    <row r="25" spans="1:4" x14ac:dyDescent="0.2">
      <c r="A25" s="307" t="s">
        <v>326</v>
      </c>
      <c r="B25" s="314" t="s">
        <v>334</v>
      </c>
    </row>
    <row r="26" spans="1:4" ht="25.5" x14ac:dyDescent="0.2">
      <c r="A26" s="303" t="s">
        <v>328</v>
      </c>
      <c r="B26" s="314" t="s">
        <v>329</v>
      </c>
    </row>
    <row r="27" spans="1:4" ht="13.5" thickBot="1" x14ac:dyDescent="0.25">
      <c r="A27" s="315" t="s">
        <v>330</v>
      </c>
      <c r="B27" s="502">
        <v>0</v>
      </c>
    </row>
    <row r="28" spans="1:4" ht="25.5" x14ac:dyDescent="0.2">
      <c r="A28" s="17" t="s">
        <v>342</v>
      </c>
      <c r="B28" s="312" t="s">
        <v>343</v>
      </c>
    </row>
    <row r="29" spans="1:4" x14ac:dyDescent="0.2">
      <c r="A29" s="303" t="s">
        <v>322</v>
      </c>
      <c r="B29" s="317" t="s">
        <v>344</v>
      </c>
    </row>
    <row r="30" spans="1:4" x14ac:dyDescent="0.2">
      <c r="A30" s="303" t="s">
        <v>325</v>
      </c>
      <c r="B30" s="306"/>
    </row>
    <row r="31" spans="1:4" x14ac:dyDescent="0.2">
      <c r="A31" s="307" t="s">
        <v>326</v>
      </c>
      <c r="B31" s="314" t="s">
        <v>334</v>
      </c>
    </row>
    <row r="32" spans="1:4" ht="25.5" x14ac:dyDescent="0.2">
      <c r="A32" s="303" t="s">
        <v>328</v>
      </c>
      <c r="B32" s="314" t="s">
        <v>329</v>
      </c>
    </row>
    <row r="33" spans="1:2" ht="13.5" thickBot="1" x14ac:dyDescent="0.25">
      <c r="A33" s="315" t="s">
        <v>330</v>
      </c>
      <c r="B33" s="502">
        <v>0</v>
      </c>
    </row>
    <row r="34" spans="1:2" ht="51" x14ac:dyDescent="0.2">
      <c r="A34" s="17" t="s">
        <v>345</v>
      </c>
      <c r="B34" s="312" t="s">
        <v>346</v>
      </c>
    </row>
    <row r="35" spans="1:2" x14ac:dyDescent="0.2">
      <c r="A35" s="303" t="s">
        <v>322</v>
      </c>
      <c r="B35" s="317" t="s">
        <v>347</v>
      </c>
    </row>
    <row r="36" spans="1:2" x14ac:dyDescent="0.2">
      <c r="A36" s="303" t="s">
        <v>325</v>
      </c>
      <c r="B36" s="306"/>
    </row>
    <row r="37" spans="1:2" x14ac:dyDescent="0.2">
      <c r="A37" s="307" t="s">
        <v>326</v>
      </c>
      <c r="B37" s="314" t="s">
        <v>334</v>
      </c>
    </row>
    <row r="38" spans="1:2" ht="25.5" x14ac:dyDescent="0.2">
      <c r="A38" s="303" t="s">
        <v>328</v>
      </c>
      <c r="B38" s="314" t="s">
        <v>329</v>
      </c>
    </row>
    <row r="39" spans="1:2" ht="13.5" thickBot="1" x14ac:dyDescent="0.25">
      <c r="A39" s="309" t="s">
        <v>330</v>
      </c>
      <c r="B39" s="502">
        <v>2</v>
      </c>
    </row>
    <row r="40" spans="1:2" ht="38.25" customHeight="1" x14ac:dyDescent="0.2">
      <c r="A40" s="310" t="s">
        <v>265</v>
      </c>
      <c r="B40" s="311"/>
    </row>
    <row r="41" spans="1:2" x14ac:dyDescent="0.2">
      <c r="A41" s="17" t="s">
        <v>348</v>
      </c>
      <c r="B41" s="318" t="s">
        <v>349</v>
      </c>
    </row>
    <row r="42" spans="1:2" x14ac:dyDescent="0.2">
      <c r="A42" s="303" t="s">
        <v>322</v>
      </c>
      <c r="B42" s="319" t="s">
        <v>350</v>
      </c>
    </row>
    <row r="43" spans="1:2" x14ac:dyDescent="0.2">
      <c r="A43" s="303" t="s">
        <v>325</v>
      </c>
      <c r="B43" s="306"/>
    </row>
    <row r="44" spans="1:2" x14ac:dyDescent="0.2">
      <c r="A44" s="307" t="s">
        <v>326</v>
      </c>
      <c r="B44" s="319" t="s">
        <v>334</v>
      </c>
    </row>
    <row r="45" spans="1:2" ht="25.5" x14ac:dyDescent="0.2">
      <c r="A45" s="303" t="s">
        <v>328</v>
      </c>
      <c r="B45" s="319" t="s">
        <v>335</v>
      </c>
    </row>
    <row r="46" spans="1:2" x14ac:dyDescent="0.2">
      <c r="A46" s="315" t="s">
        <v>330</v>
      </c>
      <c r="B46" s="316">
        <v>159</v>
      </c>
    </row>
    <row r="47" spans="1:2" x14ac:dyDescent="0.2">
      <c r="A47" s="17" t="s">
        <v>351</v>
      </c>
      <c r="B47" s="318" t="s">
        <v>352</v>
      </c>
    </row>
    <row r="48" spans="1:2" x14ac:dyDescent="0.2">
      <c r="A48" s="303" t="s">
        <v>322</v>
      </c>
      <c r="B48" s="319" t="s">
        <v>350</v>
      </c>
    </row>
    <row r="49" spans="1:2" x14ac:dyDescent="0.2">
      <c r="A49" s="303" t="s">
        <v>325</v>
      </c>
      <c r="B49" s="306"/>
    </row>
    <row r="50" spans="1:2" x14ac:dyDescent="0.2">
      <c r="A50" s="307" t="s">
        <v>326</v>
      </c>
      <c r="B50" s="320" t="s">
        <v>334</v>
      </c>
    </row>
    <row r="51" spans="1:2" ht="25.5" x14ac:dyDescent="0.2">
      <c r="A51" s="303" t="s">
        <v>328</v>
      </c>
      <c r="B51" s="320" t="s">
        <v>335</v>
      </c>
    </row>
    <row r="52" spans="1:2" x14ac:dyDescent="0.2">
      <c r="A52" s="315" t="s">
        <v>330</v>
      </c>
      <c r="B52" s="316">
        <v>22</v>
      </c>
    </row>
    <row r="53" spans="1:2" x14ac:dyDescent="0.2">
      <c r="A53" s="17" t="s">
        <v>353</v>
      </c>
      <c r="B53" s="318" t="s">
        <v>349</v>
      </c>
    </row>
    <row r="54" spans="1:2" x14ac:dyDescent="0.2">
      <c r="A54" s="303" t="s">
        <v>322</v>
      </c>
      <c r="B54" s="319" t="s">
        <v>350</v>
      </c>
    </row>
    <row r="55" spans="1:2" x14ac:dyDescent="0.2">
      <c r="A55" s="303" t="s">
        <v>325</v>
      </c>
      <c r="B55" s="306"/>
    </row>
    <row r="56" spans="1:2" x14ac:dyDescent="0.2">
      <c r="A56" s="307" t="s">
        <v>326</v>
      </c>
      <c r="B56" s="319" t="s">
        <v>334</v>
      </c>
    </row>
    <row r="57" spans="1:2" ht="25.5" x14ac:dyDescent="0.2">
      <c r="A57" s="303" t="s">
        <v>328</v>
      </c>
      <c r="B57" s="319" t="s">
        <v>329</v>
      </c>
    </row>
    <row r="58" spans="1:2" ht="13.5" thickBot="1" x14ac:dyDescent="0.25">
      <c r="A58" s="309" t="s">
        <v>330</v>
      </c>
      <c r="B58" s="502">
        <v>20</v>
      </c>
    </row>
    <row r="59" spans="1:2" ht="38.25" customHeight="1" x14ac:dyDescent="0.2">
      <c r="A59" s="310" t="s">
        <v>264</v>
      </c>
      <c r="B59" s="311"/>
    </row>
    <row r="60" spans="1:2" ht="25.5" x14ac:dyDescent="0.2">
      <c r="A60" s="17" t="s">
        <v>354</v>
      </c>
      <c r="B60" s="318" t="s">
        <v>355</v>
      </c>
    </row>
    <row r="61" spans="1:2" ht="76.5" x14ac:dyDescent="0.2">
      <c r="A61" s="303" t="s">
        <v>322</v>
      </c>
      <c r="B61" s="321" t="s">
        <v>356</v>
      </c>
    </row>
    <row r="62" spans="1:2" x14ac:dyDescent="0.2">
      <c r="A62" s="303" t="s">
        <v>325</v>
      </c>
      <c r="B62" s="306"/>
    </row>
    <row r="63" spans="1:2" x14ac:dyDescent="0.2">
      <c r="A63" s="307" t="s">
        <v>326</v>
      </c>
      <c r="B63" s="319" t="s">
        <v>327</v>
      </c>
    </row>
    <row r="64" spans="1:2" ht="25.5" x14ac:dyDescent="0.2">
      <c r="A64" s="303" t="s">
        <v>328</v>
      </c>
      <c r="B64" s="319" t="s">
        <v>329</v>
      </c>
    </row>
    <row r="65" spans="1:2" ht="13.5" thickBot="1" x14ac:dyDescent="0.25">
      <c r="A65" s="309" t="s">
        <v>330</v>
      </c>
      <c r="B65" s="502">
        <v>0</v>
      </c>
    </row>
    <row r="66" spans="1:2" x14ac:dyDescent="0.2">
      <c r="A66" s="322"/>
      <c r="B66" s="323"/>
    </row>
  </sheetData>
  <mergeCells count="2">
    <mergeCell ref="A1:B1"/>
    <mergeCell ref="D1:I1"/>
  </mergeCells>
  <pageMargins left="0.7" right="0.7" top="0.75" bottom="0.75" header="0.3" footer="0.3"/>
  <pageSetup paperSize="9" scale="6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38"/>
  <sheetViews>
    <sheetView topLeftCell="A13" zoomScaleNormal="100" workbookViewId="0">
      <selection activeCell="B33" sqref="B33"/>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thickBot="1" x14ac:dyDescent="0.25">
      <c r="A1" s="566" t="s">
        <v>357</v>
      </c>
      <c r="B1" s="567"/>
      <c r="D1" s="563" t="s">
        <v>358</v>
      </c>
      <c r="E1" s="564"/>
      <c r="F1" s="564"/>
      <c r="G1" s="564"/>
      <c r="H1" s="564"/>
      <c r="I1" s="565"/>
    </row>
    <row r="2" spans="1:9" s="5" customFormat="1" ht="38.25" customHeight="1" x14ac:dyDescent="0.2">
      <c r="A2" s="36" t="s">
        <v>264</v>
      </c>
      <c r="B2" s="299"/>
      <c r="D2" s="10" t="s">
        <v>287</v>
      </c>
      <c r="E2" s="283" t="s">
        <v>0</v>
      </c>
      <c r="F2" s="283" t="s">
        <v>2</v>
      </c>
      <c r="G2" s="283" t="s">
        <v>1</v>
      </c>
      <c r="H2" s="283" t="s">
        <v>3</v>
      </c>
      <c r="I2" s="300" t="s">
        <v>41</v>
      </c>
    </row>
    <row r="3" spans="1:9" s="5" customFormat="1" ht="25.5" x14ac:dyDescent="0.2">
      <c r="A3" s="17" t="s">
        <v>359</v>
      </c>
      <c r="B3" s="318" t="s">
        <v>360</v>
      </c>
      <c r="D3" s="302" t="s">
        <v>321</v>
      </c>
      <c r="E3" s="500">
        <v>1</v>
      </c>
      <c r="F3" s="500">
        <v>0</v>
      </c>
      <c r="G3" s="500">
        <v>0</v>
      </c>
      <c r="H3" s="500">
        <v>5</v>
      </c>
      <c r="I3" s="503">
        <v>6</v>
      </c>
    </row>
    <row r="4" spans="1:9" s="5" customFormat="1" ht="12.75" customHeight="1" thickBot="1" x14ac:dyDescent="0.25">
      <c r="A4" s="325" t="s">
        <v>361</v>
      </c>
      <c r="B4" s="326" t="s">
        <v>205</v>
      </c>
      <c r="D4" s="327" t="s">
        <v>324</v>
      </c>
      <c r="E4" s="428">
        <v>2</v>
      </c>
      <c r="F4" s="428">
        <v>0</v>
      </c>
      <c r="G4" s="428">
        <v>0</v>
      </c>
      <c r="H4" s="428">
        <v>63</v>
      </c>
      <c r="I4" s="504">
        <v>65</v>
      </c>
    </row>
    <row r="5" spans="1:9" ht="38.25" x14ac:dyDescent="0.2">
      <c r="A5" s="95" t="s">
        <v>362</v>
      </c>
      <c r="B5" s="328" t="s">
        <v>363</v>
      </c>
    </row>
    <row r="6" spans="1:9" ht="25.5" customHeight="1" x14ac:dyDescent="0.2">
      <c r="A6" s="95" t="s">
        <v>328</v>
      </c>
      <c r="B6" s="329" t="s">
        <v>364</v>
      </c>
    </row>
    <row r="7" spans="1:9" x14ac:dyDescent="0.2">
      <c r="A7" s="330" t="s">
        <v>330</v>
      </c>
      <c r="B7" s="316">
        <v>4</v>
      </c>
    </row>
    <row r="8" spans="1:9" x14ac:dyDescent="0.2">
      <c r="A8" s="325" t="s">
        <v>365</v>
      </c>
      <c r="B8" s="331" t="s">
        <v>366</v>
      </c>
    </row>
    <row r="9" spans="1:9" x14ac:dyDescent="0.2">
      <c r="A9" s="325" t="s">
        <v>361</v>
      </c>
      <c r="B9" s="326" t="s">
        <v>205</v>
      </c>
    </row>
    <row r="10" spans="1:9" ht="12.75" customHeight="1" x14ac:dyDescent="0.2">
      <c r="A10" s="95" t="s">
        <v>362</v>
      </c>
      <c r="B10" s="329" t="s">
        <v>367</v>
      </c>
    </row>
    <row r="11" spans="1:9" ht="25.5" x14ac:dyDescent="0.2">
      <c r="A11" s="95" t="s">
        <v>328</v>
      </c>
      <c r="B11" s="329" t="s">
        <v>364</v>
      </c>
    </row>
    <row r="12" spans="1:9" ht="13.5" thickBot="1" x14ac:dyDescent="0.25">
      <c r="A12" s="332" t="s">
        <v>330</v>
      </c>
      <c r="B12" s="502">
        <v>2</v>
      </c>
    </row>
    <row r="13" spans="1:9" ht="38.25" customHeight="1" x14ac:dyDescent="0.2">
      <c r="A13" s="333" t="s">
        <v>368</v>
      </c>
      <c r="B13" s="334"/>
    </row>
    <row r="14" spans="1:9" x14ac:dyDescent="0.2">
      <c r="A14" s="325" t="s">
        <v>369</v>
      </c>
      <c r="B14" s="335" t="s">
        <v>370</v>
      </c>
    </row>
    <row r="15" spans="1:9" x14ac:dyDescent="0.2">
      <c r="A15" s="325" t="s">
        <v>361</v>
      </c>
      <c r="B15" s="326" t="s">
        <v>211</v>
      </c>
    </row>
    <row r="16" spans="1:9" x14ac:dyDescent="0.2">
      <c r="A16" s="95" t="s">
        <v>362</v>
      </c>
      <c r="B16" s="329" t="s">
        <v>371</v>
      </c>
    </row>
    <row r="17" spans="1:2" ht="25.5" x14ac:dyDescent="0.2">
      <c r="A17" s="95" t="s">
        <v>328</v>
      </c>
      <c r="B17" s="329" t="s">
        <v>335</v>
      </c>
    </row>
    <row r="18" spans="1:2" ht="13.5" thickBot="1" x14ac:dyDescent="0.25">
      <c r="A18" s="332" t="s">
        <v>330</v>
      </c>
      <c r="B18" s="502">
        <v>2</v>
      </c>
    </row>
    <row r="19" spans="1:2" ht="38.25" customHeight="1" x14ac:dyDescent="0.2">
      <c r="A19" s="333" t="s">
        <v>267</v>
      </c>
      <c r="B19" s="334"/>
    </row>
    <row r="20" spans="1:2" x14ac:dyDescent="0.2">
      <c r="A20" s="325" t="s">
        <v>372</v>
      </c>
      <c r="B20" s="335" t="s">
        <v>373</v>
      </c>
    </row>
    <row r="21" spans="1:2" x14ac:dyDescent="0.2">
      <c r="A21" s="325" t="s">
        <v>361</v>
      </c>
      <c r="B21" s="326" t="s">
        <v>206</v>
      </c>
    </row>
    <row r="22" spans="1:2" x14ac:dyDescent="0.2">
      <c r="A22" s="95" t="s">
        <v>362</v>
      </c>
      <c r="B22" s="329" t="s">
        <v>528</v>
      </c>
    </row>
    <row r="23" spans="1:2" ht="25.5" x14ac:dyDescent="0.2">
      <c r="A23" s="95" t="s">
        <v>328</v>
      </c>
      <c r="B23" s="329" t="s">
        <v>364</v>
      </c>
    </row>
    <row r="24" spans="1:2" ht="13.5" thickBot="1" x14ac:dyDescent="0.25">
      <c r="A24" s="332" t="s">
        <v>330</v>
      </c>
      <c r="B24" s="502">
        <v>18</v>
      </c>
    </row>
    <row r="25" spans="1:2" ht="38.25" customHeight="1" x14ac:dyDescent="0.2">
      <c r="A25" s="336" t="s">
        <v>266</v>
      </c>
      <c r="B25" s="337"/>
    </row>
    <row r="26" spans="1:2" x14ac:dyDescent="0.2">
      <c r="A26" s="325" t="s">
        <v>374</v>
      </c>
      <c r="B26" s="335" t="s">
        <v>375</v>
      </c>
    </row>
    <row r="27" spans="1:2" ht="15" customHeight="1" x14ac:dyDescent="0.2">
      <c r="A27" s="325" t="s">
        <v>361</v>
      </c>
      <c r="B27" s="326" t="s">
        <v>212</v>
      </c>
    </row>
    <row r="28" spans="1:2" ht="15" customHeight="1" x14ac:dyDescent="0.2">
      <c r="A28" s="95" t="s">
        <v>362</v>
      </c>
      <c r="B28" s="329" t="s">
        <v>376</v>
      </c>
    </row>
    <row r="29" spans="1:2" ht="25.5" x14ac:dyDescent="0.2">
      <c r="A29" s="95" t="s">
        <v>328</v>
      </c>
      <c r="B29" s="329" t="s">
        <v>364</v>
      </c>
    </row>
    <row r="30" spans="1:2" ht="13.5" thickBot="1" x14ac:dyDescent="0.25">
      <c r="A30" s="330" t="s">
        <v>330</v>
      </c>
      <c r="B30" s="502">
        <v>14</v>
      </c>
    </row>
    <row r="31" spans="1:2" x14ac:dyDescent="0.2">
      <c r="A31" s="325" t="s">
        <v>377</v>
      </c>
      <c r="B31" s="335" t="s">
        <v>378</v>
      </c>
    </row>
    <row r="32" spans="1:2" x14ac:dyDescent="0.2">
      <c r="A32" s="325" t="s">
        <v>361</v>
      </c>
      <c r="B32" s="326" t="s">
        <v>212</v>
      </c>
    </row>
    <row r="33" spans="1:2" x14ac:dyDescent="0.2">
      <c r="A33" s="95" t="s">
        <v>362</v>
      </c>
      <c r="B33" s="329" t="s">
        <v>376</v>
      </c>
    </row>
    <row r="34" spans="1:2" ht="25.5" x14ac:dyDescent="0.2">
      <c r="A34" s="95" t="s">
        <v>328</v>
      </c>
      <c r="B34" s="329" t="s">
        <v>364</v>
      </c>
    </row>
    <row r="35" spans="1:2" ht="13.5" thickBot="1" x14ac:dyDescent="0.25">
      <c r="A35" s="332" t="s">
        <v>330</v>
      </c>
      <c r="B35" s="502">
        <v>25</v>
      </c>
    </row>
    <row r="36" spans="1:2" x14ac:dyDescent="0.2">
      <c r="A36" s="338"/>
      <c r="B36" s="284"/>
    </row>
    <row r="37" spans="1:2" x14ac:dyDescent="0.2">
      <c r="A37" s="568" t="s">
        <v>379</v>
      </c>
      <c r="B37" s="568"/>
    </row>
    <row r="38" spans="1:2" x14ac:dyDescent="0.2">
      <c r="A38" s="568"/>
      <c r="B38" s="568"/>
    </row>
  </sheetData>
  <mergeCells count="3">
    <mergeCell ref="A1:B1"/>
    <mergeCell ref="D1:I1"/>
    <mergeCell ref="A37:B38"/>
  </mergeCells>
  <pageMargins left="0.7" right="0.7" top="0.75" bottom="0.75" header="0.3" footer="0.3"/>
  <pageSetup paperSize="9" scale="6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33"/>
  <sheetViews>
    <sheetView workbookViewId="0">
      <selection activeCell="B24" sqref="B24"/>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x14ac:dyDescent="0.2">
      <c r="A1" s="339" t="s">
        <v>387</v>
      </c>
    </row>
    <row r="2" spans="1:9" ht="13.5" thickBot="1" x14ac:dyDescent="0.25"/>
    <row r="3" spans="1:9" ht="34.5" customHeight="1" x14ac:dyDescent="0.2">
      <c r="A3" s="569" t="s">
        <v>380</v>
      </c>
      <c r="B3" s="570"/>
      <c r="D3" s="563" t="s">
        <v>381</v>
      </c>
      <c r="E3" s="564"/>
      <c r="F3" s="564"/>
      <c r="G3" s="564"/>
      <c r="H3" s="564"/>
      <c r="I3" s="565"/>
    </row>
    <row r="4" spans="1:9" s="5" customFormat="1" ht="38.25" customHeight="1" x14ac:dyDescent="0.2">
      <c r="A4" s="10" t="s">
        <v>259</v>
      </c>
      <c r="B4" s="285"/>
      <c r="D4" s="340" t="s">
        <v>11</v>
      </c>
      <c r="E4" s="283" t="s">
        <v>0</v>
      </c>
      <c r="F4" s="283" t="s">
        <v>2</v>
      </c>
      <c r="G4" s="283" t="s">
        <v>1</v>
      </c>
      <c r="H4" s="283" t="s">
        <v>3</v>
      </c>
      <c r="I4" s="300" t="s">
        <v>41</v>
      </c>
    </row>
    <row r="5" spans="1:9" s="5" customFormat="1" x14ac:dyDescent="0.2">
      <c r="A5" s="17" t="s">
        <v>359</v>
      </c>
      <c r="B5" s="341"/>
      <c r="D5" s="302" t="s">
        <v>321</v>
      </c>
      <c r="E5" s="342"/>
      <c r="F5" s="342"/>
      <c r="G5" s="342"/>
      <c r="H5" s="342"/>
      <c r="I5" s="343">
        <f>SUM(E5:H5)</f>
        <v>0</v>
      </c>
    </row>
    <row r="6" spans="1:9" s="5" customFormat="1" ht="13.5" thickBot="1" x14ac:dyDescent="0.25">
      <c r="A6" s="325" t="s">
        <v>382</v>
      </c>
      <c r="B6" s="341"/>
      <c r="D6" s="327" t="s">
        <v>324</v>
      </c>
      <c r="E6" s="344"/>
      <c r="F6" s="344"/>
      <c r="G6" s="344"/>
      <c r="H6" s="344"/>
      <c r="I6" s="345">
        <f>SUM(E6:H6)</f>
        <v>0</v>
      </c>
    </row>
    <row r="7" spans="1:9" x14ac:dyDescent="0.2">
      <c r="A7" s="95" t="s">
        <v>383</v>
      </c>
      <c r="B7" s="306"/>
    </row>
    <row r="8" spans="1:9" ht="25.5" x14ac:dyDescent="0.2">
      <c r="A8" s="95" t="s">
        <v>328</v>
      </c>
      <c r="B8" s="306"/>
    </row>
    <row r="9" spans="1:9" x14ac:dyDescent="0.2">
      <c r="A9" s="72" t="s">
        <v>330</v>
      </c>
      <c r="B9" s="346"/>
    </row>
    <row r="10" spans="1:9" x14ac:dyDescent="0.2">
      <c r="A10" s="325" t="s">
        <v>365</v>
      </c>
      <c r="B10" s="341"/>
    </row>
    <row r="11" spans="1:9" x14ac:dyDescent="0.2">
      <c r="A11" s="325" t="s">
        <v>382</v>
      </c>
      <c r="B11" s="341"/>
    </row>
    <row r="12" spans="1:9" x14ac:dyDescent="0.2">
      <c r="A12" s="95" t="s">
        <v>383</v>
      </c>
      <c r="B12" s="306"/>
    </row>
    <row r="13" spans="1:9" x14ac:dyDescent="0.2">
      <c r="A13" s="303" t="s">
        <v>384</v>
      </c>
      <c r="B13" s="306"/>
    </row>
    <row r="14" spans="1:9" x14ac:dyDescent="0.2">
      <c r="A14" s="303" t="s">
        <v>385</v>
      </c>
      <c r="B14" s="306"/>
    </row>
    <row r="15" spans="1:9" ht="25.5" x14ac:dyDescent="0.2">
      <c r="A15" s="303" t="s">
        <v>328</v>
      </c>
      <c r="B15" s="306"/>
    </row>
    <row r="16" spans="1:9" ht="25.5" x14ac:dyDescent="0.2">
      <c r="A16" s="303" t="s">
        <v>386</v>
      </c>
      <c r="B16" s="306"/>
      <c r="D16" s="35"/>
    </row>
    <row r="17" spans="1:2" ht="13.5" thickBot="1" x14ac:dyDescent="0.25">
      <c r="A17" s="68" t="s">
        <v>330</v>
      </c>
      <c r="B17" s="347"/>
    </row>
    <row r="33" spans="2:2" x14ac:dyDescent="0.2">
      <c r="B33" s="348"/>
    </row>
  </sheetData>
  <mergeCells count="2">
    <mergeCell ref="A3:B3"/>
    <mergeCell ref="D3:I3"/>
  </mergeCells>
  <pageMargins left="0.7" right="0.7" top="0.75" bottom="0.75" header="0.3" footer="0.3"/>
  <pageSetup paperSize="9"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37" t="s">
        <v>388</v>
      </c>
      <c r="B1" s="538"/>
      <c r="C1" s="538"/>
      <c r="D1" s="538"/>
      <c r="E1" s="538"/>
      <c r="F1" s="538"/>
      <c r="G1" s="538"/>
      <c r="H1" s="538"/>
      <c r="I1" s="538"/>
      <c r="J1" s="540"/>
    </row>
    <row r="2" spans="1:10" s="5" customFormat="1" ht="38.25" customHeight="1" x14ac:dyDescent="0.2">
      <c r="A2" s="10" t="s">
        <v>259</v>
      </c>
      <c r="B2" s="7"/>
      <c r="C2" s="555" t="s">
        <v>389</v>
      </c>
      <c r="D2" s="555"/>
      <c r="E2" s="555"/>
      <c r="F2" s="555" t="s">
        <v>390</v>
      </c>
      <c r="G2" s="555"/>
      <c r="H2" s="555"/>
      <c r="I2" s="572" t="s">
        <v>391</v>
      </c>
      <c r="J2" s="574" t="s">
        <v>4</v>
      </c>
    </row>
    <row r="3" spans="1:10" s="5" customFormat="1" ht="25.5" x14ac:dyDescent="0.2">
      <c r="A3" s="10"/>
      <c r="B3" s="7"/>
      <c r="C3" s="349" t="s">
        <v>392</v>
      </c>
      <c r="D3" s="349" t="s">
        <v>393</v>
      </c>
      <c r="E3" s="349" t="s">
        <v>394</v>
      </c>
      <c r="F3" s="349" t="s">
        <v>392</v>
      </c>
      <c r="G3" s="349" t="s">
        <v>393</v>
      </c>
      <c r="H3" s="349" t="s">
        <v>394</v>
      </c>
      <c r="I3" s="573"/>
      <c r="J3" s="575"/>
    </row>
    <row r="4" spans="1:10" s="2" customFormat="1" x14ac:dyDescent="0.2">
      <c r="A4" s="160" t="s">
        <v>203</v>
      </c>
      <c r="B4" s="161" t="s">
        <v>202</v>
      </c>
      <c r="C4" s="571"/>
      <c r="D4" s="571"/>
      <c r="E4" s="571"/>
      <c r="F4" s="571"/>
      <c r="G4" s="571"/>
      <c r="H4" s="571"/>
      <c r="I4" s="571"/>
      <c r="J4" s="356"/>
    </row>
    <row r="5" spans="1:10" x14ac:dyDescent="0.2">
      <c r="A5" s="95" t="s">
        <v>217</v>
      </c>
      <c r="B5" s="162" t="s">
        <v>204</v>
      </c>
      <c r="C5" s="8">
        <v>0</v>
      </c>
      <c r="D5" s="8">
        <v>3</v>
      </c>
      <c r="E5" s="8">
        <v>14</v>
      </c>
      <c r="F5" s="8">
        <v>0</v>
      </c>
      <c r="G5" s="8">
        <v>0</v>
      </c>
      <c r="H5" s="8">
        <v>0</v>
      </c>
      <c r="I5" s="8">
        <v>0</v>
      </c>
      <c r="J5" s="11">
        <f>SUM(C5:I5)</f>
        <v>17</v>
      </c>
    </row>
    <row r="6" spans="1:10" x14ac:dyDescent="0.2">
      <c r="A6" s="95" t="s">
        <v>218</v>
      </c>
      <c r="B6" s="162" t="s">
        <v>205</v>
      </c>
      <c r="C6" s="8">
        <f>1+1</f>
        <v>2</v>
      </c>
      <c r="D6" s="8">
        <f>1+4+12</f>
        <v>17</v>
      </c>
      <c r="E6" s="8">
        <f>65</f>
        <v>65</v>
      </c>
      <c r="F6" s="8">
        <f>2+2</f>
        <v>4</v>
      </c>
      <c r="G6" s="8">
        <v>5</v>
      </c>
      <c r="H6" s="8">
        <v>1</v>
      </c>
      <c r="I6" s="8">
        <v>7</v>
      </c>
      <c r="J6" s="11">
        <f t="shared" ref="J6:J15" si="0">SUM(C6:I6)</f>
        <v>101</v>
      </c>
    </row>
    <row r="7" spans="1:10" x14ac:dyDescent="0.2">
      <c r="A7" s="95" t="s">
        <v>219</v>
      </c>
      <c r="B7" s="162" t="s">
        <v>206</v>
      </c>
      <c r="C7" s="8">
        <v>0</v>
      </c>
      <c r="D7" s="8">
        <v>3</v>
      </c>
      <c r="E7" s="8">
        <v>0</v>
      </c>
      <c r="F7" s="8">
        <v>6</v>
      </c>
      <c r="G7" s="8">
        <f>12+35+25+2+1</f>
        <v>75</v>
      </c>
      <c r="H7" s="8">
        <v>1</v>
      </c>
      <c r="I7" s="8">
        <f>3+12</f>
        <v>15</v>
      </c>
      <c r="J7" s="11">
        <f t="shared" si="0"/>
        <v>100</v>
      </c>
    </row>
    <row r="8" spans="1:10" x14ac:dyDescent="0.2">
      <c r="A8" s="95" t="s">
        <v>220</v>
      </c>
      <c r="B8" s="162" t="s">
        <v>207</v>
      </c>
      <c r="C8" s="8">
        <v>0</v>
      </c>
      <c r="D8" s="8">
        <v>0</v>
      </c>
      <c r="E8" s="8">
        <v>0</v>
      </c>
      <c r="F8" s="8">
        <v>0</v>
      </c>
      <c r="G8" s="8">
        <v>0</v>
      </c>
      <c r="H8" s="8">
        <v>0</v>
      </c>
      <c r="I8" s="8">
        <v>6</v>
      </c>
      <c r="J8" s="11">
        <f t="shared" si="0"/>
        <v>6</v>
      </c>
    </row>
    <row r="9" spans="1:10" x14ac:dyDescent="0.2">
      <c r="A9" s="95" t="s">
        <v>221</v>
      </c>
      <c r="B9" s="162" t="s">
        <v>208</v>
      </c>
      <c r="C9" s="8">
        <f>1</f>
        <v>1</v>
      </c>
      <c r="D9" s="8">
        <v>0</v>
      </c>
      <c r="E9" s="8">
        <v>0</v>
      </c>
      <c r="F9" s="8">
        <f>1</f>
        <v>1</v>
      </c>
      <c r="G9" s="8">
        <v>0</v>
      </c>
      <c r="H9" s="8">
        <v>0</v>
      </c>
      <c r="I9" s="8">
        <f>2</f>
        <v>2</v>
      </c>
      <c r="J9" s="11">
        <f t="shared" si="0"/>
        <v>4</v>
      </c>
    </row>
    <row r="10" spans="1:10" x14ac:dyDescent="0.2">
      <c r="A10" s="95" t="s">
        <v>222</v>
      </c>
      <c r="B10" s="162" t="s">
        <v>209</v>
      </c>
      <c r="C10" s="357">
        <v>11</v>
      </c>
      <c r="D10" s="357">
        <v>3</v>
      </c>
      <c r="E10" s="357">
        <f>15+1</f>
        <v>16</v>
      </c>
      <c r="F10" s="357">
        <v>49</v>
      </c>
      <c r="G10" s="357">
        <f>13+6</f>
        <v>19</v>
      </c>
      <c r="H10" s="357">
        <v>0</v>
      </c>
      <c r="I10" s="357">
        <v>0</v>
      </c>
      <c r="J10" s="11">
        <f t="shared" si="0"/>
        <v>98</v>
      </c>
    </row>
    <row r="11" spans="1:10" x14ac:dyDescent="0.2">
      <c r="A11" s="95" t="s">
        <v>216</v>
      </c>
      <c r="B11" s="162" t="s">
        <v>210</v>
      </c>
      <c r="C11" s="8">
        <v>2</v>
      </c>
      <c r="D11" s="8">
        <v>0</v>
      </c>
      <c r="E11" s="8">
        <v>3</v>
      </c>
      <c r="F11" s="8">
        <f>2</f>
        <v>2</v>
      </c>
      <c r="G11" s="8">
        <v>0</v>
      </c>
      <c r="H11" s="8">
        <v>0</v>
      </c>
      <c r="I11" s="8">
        <v>0</v>
      </c>
      <c r="J11" s="11">
        <f t="shared" si="0"/>
        <v>7</v>
      </c>
    </row>
    <row r="12" spans="1:10" x14ac:dyDescent="0.2">
      <c r="A12" s="95" t="s">
        <v>223</v>
      </c>
      <c r="B12" s="162" t="s">
        <v>211</v>
      </c>
      <c r="C12" s="8">
        <v>0</v>
      </c>
      <c r="D12" s="8">
        <v>0</v>
      </c>
      <c r="E12" s="8">
        <v>1</v>
      </c>
      <c r="F12" s="8">
        <v>2</v>
      </c>
      <c r="G12" s="8">
        <v>1</v>
      </c>
      <c r="H12" s="8">
        <v>0</v>
      </c>
      <c r="I12" s="8">
        <v>0</v>
      </c>
      <c r="J12" s="11">
        <f t="shared" si="0"/>
        <v>4</v>
      </c>
    </row>
    <row r="13" spans="1:10" x14ac:dyDescent="0.2">
      <c r="A13" s="95" t="s">
        <v>224</v>
      </c>
      <c r="B13" s="162" t="s">
        <v>212</v>
      </c>
      <c r="C13" s="8">
        <v>0</v>
      </c>
      <c r="D13" s="8">
        <v>0</v>
      </c>
      <c r="E13" s="8">
        <v>0</v>
      </c>
      <c r="F13" s="8">
        <v>1</v>
      </c>
      <c r="G13" s="8">
        <v>0</v>
      </c>
      <c r="H13" s="8">
        <v>0</v>
      </c>
      <c r="I13" s="8">
        <v>0</v>
      </c>
      <c r="J13" s="11">
        <f t="shared" si="0"/>
        <v>1</v>
      </c>
    </row>
    <row r="14" spans="1:10" x14ac:dyDescent="0.2">
      <c r="A14" s="95" t="s">
        <v>225</v>
      </c>
      <c r="B14" s="162" t="s">
        <v>213</v>
      </c>
      <c r="C14" s="8">
        <v>1</v>
      </c>
      <c r="D14" s="8">
        <v>4</v>
      </c>
      <c r="E14" s="8">
        <v>1</v>
      </c>
      <c r="F14" s="8">
        <v>20</v>
      </c>
      <c r="G14" s="8">
        <v>9</v>
      </c>
      <c r="H14" s="8">
        <v>0</v>
      </c>
      <c r="I14" s="8">
        <v>1</v>
      </c>
      <c r="J14" s="11">
        <f t="shared" si="0"/>
        <v>36</v>
      </c>
    </row>
    <row r="15" spans="1:10" x14ac:dyDescent="0.2">
      <c r="A15" s="95" t="s">
        <v>215</v>
      </c>
      <c r="B15" s="162" t="s">
        <v>214</v>
      </c>
      <c r="C15" s="14">
        <v>0</v>
      </c>
      <c r="D15" s="14">
        <v>0</v>
      </c>
      <c r="E15" s="14">
        <v>0</v>
      </c>
      <c r="F15" s="14">
        <v>0</v>
      </c>
      <c r="G15" s="14">
        <v>0</v>
      </c>
      <c r="H15" s="14">
        <v>0</v>
      </c>
      <c r="I15" s="14">
        <v>0</v>
      </c>
      <c r="J15" s="11">
        <f t="shared" si="0"/>
        <v>0</v>
      </c>
    </row>
    <row r="16" spans="1:10" ht="13.5" thickBot="1" x14ac:dyDescent="0.25">
      <c r="A16" s="16" t="s">
        <v>4</v>
      </c>
      <c r="B16" s="358" t="s">
        <v>54</v>
      </c>
      <c r="C16" s="359">
        <f t="shared" ref="C16:H16" si="1">SUM(C5:C15)</f>
        <v>17</v>
      </c>
      <c r="D16" s="359">
        <f t="shared" si="1"/>
        <v>30</v>
      </c>
      <c r="E16" s="359">
        <f t="shared" si="1"/>
        <v>100</v>
      </c>
      <c r="F16" s="359">
        <f t="shared" si="1"/>
        <v>85</v>
      </c>
      <c r="G16" s="359">
        <f t="shared" si="1"/>
        <v>109</v>
      </c>
      <c r="H16" s="359">
        <f t="shared" si="1"/>
        <v>2</v>
      </c>
      <c r="I16" s="359">
        <f>SUM(I5:I15)</f>
        <v>31</v>
      </c>
      <c r="J16" s="12">
        <f>SUM(J5:J15)</f>
        <v>374</v>
      </c>
    </row>
    <row r="18" spans="2:2" x14ac:dyDescent="0.2">
      <c r="B18" s="4"/>
    </row>
  </sheetData>
  <mergeCells count="6">
    <mergeCell ref="C4:I4"/>
    <mergeCell ref="A1:J1"/>
    <mergeCell ref="C2:E2"/>
    <mergeCell ref="F2:H2"/>
    <mergeCell ref="I2:I3"/>
    <mergeCell ref="J2:J3"/>
  </mergeCells>
  <pageMargins left="0.7" right="0.7" top="0.75" bottom="0.75" header="0.3" footer="0.3"/>
  <pageSetup paperSize="9" scale="7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8"/>
  <sheetViews>
    <sheetView workbookViewId="0">
      <selection activeCell="M11" sqref="M11"/>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77" t="s">
        <v>530</v>
      </c>
      <c r="B1" s="538"/>
      <c r="C1" s="538"/>
      <c r="D1" s="538"/>
      <c r="E1" s="538"/>
      <c r="F1" s="538"/>
      <c r="G1" s="538"/>
      <c r="H1" s="538"/>
      <c r="I1" s="538"/>
      <c r="J1" s="538"/>
      <c r="K1" s="540"/>
    </row>
    <row r="2" spans="1:11" s="5" customFormat="1" ht="38.25" customHeight="1" x14ac:dyDescent="0.2">
      <c r="A2" s="10" t="s">
        <v>259</v>
      </c>
      <c r="B2" s="7"/>
      <c r="C2" s="555" t="s">
        <v>389</v>
      </c>
      <c r="D2" s="555"/>
      <c r="E2" s="555"/>
      <c r="F2" s="555" t="s">
        <v>390</v>
      </c>
      <c r="G2" s="555"/>
      <c r="H2" s="555"/>
      <c r="I2" s="572" t="s">
        <v>391</v>
      </c>
      <c r="J2" s="578" t="s">
        <v>395</v>
      </c>
      <c r="K2" s="580" t="s">
        <v>396</v>
      </c>
    </row>
    <row r="3" spans="1:11" s="5" customFormat="1" ht="30.75" customHeight="1" x14ac:dyDescent="0.2">
      <c r="A3" s="10"/>
      <c r="B3" s="7"/>
      <c r="C3" s="349" t="s">
        <v>392</v>
      </c>
      <c r="D3" s="349" t="s">
        <v>393</v>
      </c>
      <c r="E3" s="349" t="s">
        <v>394</v>
      </c>
      <c r="F3" s="349" t="s">
        <v>392</v>
      </c>
      <c r="G3" s="349" t="s">
        <v>393</v>
      </c>
      <c r="H3" s="349" t="s">
        <v>394</v>
      </c>
      <c r="I3" s="573"/>
      <c r="J3" s="579"/>
      <c r="K3" s="581"/>
    </row>
    <row r="4" spans="1:11" s="2" customFormat="1" x14ac:dyDescent="0.2">
      <c r="A4" s="160" t="s">
        <v>203</v>
      </c>
      <c r="B4" s="161" t="s">
        <v>202</v>
      </c>
      <c r="C4" s="571"/>
      <c r="D4" s="571"/>
      <c r="E4" s="571"/>
      <c r="F4" s="571"/>
      <c r="G4" s="571"/>
      <c r="H4" s="571"/>
      <c r="I4" s="571"/>
      <c r="J4" s="360"/>
      <c r="K4" s="361"/>
    </row>
    <row r="5" spans="1:11" x14ac:dyDescent="0.2">
      <c r="A5" s="95" t="s">
        <v>217</v>
      </c>
      <c r="B5" s="162" t="s">
        <v>204</v>
      </c>
      <c r="C5" s="8">
        <v>0</v>
      </c>
      <c r="D5" s="8">
        <v>73</v>
      </c>
      <c r="E5" s="8">
        <v>222</v>
      </c>
      <c r="F5" s="8">
        <v>0</v>
      </c>
      <c r="G5" s="8">
        <v>0</v>
      </c>
      <c r="H5" s="8">
        <v>0</v>
      </c>
      <c r="I5" s="8">
        <v>0</v>
      </c>
      <c r="J5" s="9">
        <f>SUM(C5:I5)</f>
        <v>295</v>
      </c>
      <c r="K5" s="362">
        <v>21</v>
      </c>
    </row>
    <row r="6" spans="1:11" x14ac:dyDescent="0.2">
      <c r="A6" s="95" t="s">
        <v>218</v>
      </c>
      <c r="B6" s="162" t="s">
        <v>205</v>
      </c>
      <c r="C6" s="8">
        <f>23+241+1</f>
        <v>265</v>
      </c>
      <c r="D6" s="8">
        <f>9+120+279</f>
        <v>408</v>
      </c>
      <c r="E6" s="8">
        <f>828</f>
        <v>828</v>
      </c>
      <c r="F6" s="8">
        <f>40+4</f>
        <v>44</v>
      </c>
      <c r="G6" s="8">
        <v>48</v>
      </c>
      <c r="H6" s="8">
        <v>16</v>
      </c>
      <c r="I6" s="8">
        <v>53</v>
      </c>
      <c r="J6" s="9">
        <f t="shared" ref="J6:J16" si="0">SUM(C6:I6)</f>
        <v>1662</v>
      </c>
      <c r="K6" s="362">
        <v>1189</v>
      </c>
    </row>
    <row r="7" spans="1:11" x14ac:dyDescent="0.2">
      <c r="A7" s="95" t="s">
        <v>219</v>
      </c>
      <c r="B7" s="162" t="s">
        <v>206</v>
      </c>
      <c r="C7" s="8">
        <v>0</v>
      </c>
      <c r="D7" s="8">
        <v>39</v>
      </c>
      <c r="E7" s="8">
        <v>0</v>
      </c>
      <c r="F7" s="8">
        <v>67</v>
      </c>
      <c r="G7" s="8">
        <f>72+137+59+61+30</f>
        <v>359</v>
      </c>
      <c r="H7" s="8">
        <f>9+62</f>
        <v>71</v>
      </c>
      <c r="I7" s="8">
        <f>79+278</f>
        <v>357</v>
      </c>
      <c r="J7" s="9">
        <f t="shared" si="0"/>
        <v>893</v>
      </c>
      <c r="K7" s="362"/>
    </row>
    <row r="8" spans="1:11" x14ac:dyDescent="0.2">
      <c r="A8" s="95" t="s">
        <v>220</v>
      </c>
      <c r="B8" s="162" t="s">
        <v>207</v>
      </c>
      <c r="C8" s="8">
        <v>0</v>
      </c>
      <c r="D8" s="8">
        <v>0</v>
      </c>
      <c r="E8" s="8">
        <v>0</v>
      </c>
      <c r="F8" s="8">
        <v>0</v>
      </c>
      <c r="G8" s="8">
        <v>0</v>
      </c>
      <c r="H8" s="8">
        <v>0</v>
      </c>
      <c r="I8" s="8">
        <v>227</v>
      </c>
      <c r="J8" s="9">
        <f t="shared" si="0"/>
        <v>227</v>
      </c>
      <c r="K8" s="362"/>
    </row>
    <row r="9" spans="1:11" x14ac:dyDescent="0.2">
      <c r="A9" s="95" t="s">
        <v>221</v>
      </c>
      <c r="B9" s="162" t="s">
        <v>208</v>
      </c>
      <c r="C9" s="8">
        <f>26</f>
        <v>26</v>
      </c>
      <c r="D9" s="8">
        <v>0</v>
      </c>
      <c r="E9" s="8">
        <v>0</v>
      </c>
      <c r="F9" s="8">
        <f>14</f>
        <v>14</v>
      </c>
      <c r="G9" s="8">
        <v>0</v>
      </c>
      <c r="H9" s="8">
        <v>0</v>
      </c>
      <c r="I9" s="8">
        <f>17</f>
        <v>17</v>
      </c>
      <c r="J9" s="9">
        <f t="shared" si="0"/>
        <v>57</v>
      </c>
      <c r="K9" s="362"/>
    </row>
    <row r="10" spans="1:11" x14ac:dyDescent="0.2">
      <c r="A10" s="95" t="s">
        <v>222</v>
      </c>
      <c r="B10" s="162" t="s">
        <v>209</v>
      </c>
      <c r="C10" s="357">
        <v>93</v>
      </c>
      <c r="D10" s="357">
        <v>125</v>
      </c>
      <c r="E10" s="357">
        <f>6+10</f>
        <v>16</v>
      </c>
      <c r="F10" s="357">
        <v>1098</v>
      </c>
      <c r="G10" s="357">
        <f>126+175</f>
        <v>301</v>
      </c>
      <c r="H10" s="357">
        <v>0</v>
      </c>
      <c r="I10" s="357">
        <v>0</v>
      </c>
      <c r="J10" s="9">
        <f t="shared" si="0"/>
        <v>1633</v>
      </c>
      <c r="K10" s="362">
        <v>131</v>
      </c>
    </row>
    <row r="11" spans="1:11" x14ac:dyDescent="0.2">
      <c r="A11" s="95" t="s">
        <v>216</v>
      </c>
      <c r="B11" s="162" t="s">
        <v>210</v>
      </c>
      <c r="C11" s="8">
        <v>190</v>
      </c>
      <c r="D11" s="8">
        <v>0</v>
      </c>
      <c r="E11" s="8">
        <v>6</v>
      </c>
      <c r="F11" s="8">
        <f>10</f>
        <v>10</v>
      </c>
      <c r="G11" s="8">
        <v>0</v>
      </c>
      <c r="H11" s="8">
        <v>0</v>
      </c>
      <c r="I11" s="8">
        <v>0</v>
      </c>
      <c r="J11" s="9">
        <f t="shared" si="0"/>
        <v>206</v>
      </c>
      <c r="K11" s="362"/>
    </row>
    <row r="12" spans="1:11" x14ac:dyDescent="0.2">
      <c r="A12" s="95" t="s">
        <v>223</v>
      </c>
      <c r="B12" s="162" t="s">
        <v>211</v>
      </c>
      <c r="C12" s="8">
        <v>0</v>
      </c>
      <c r="D12" s="8">
        <v>0</v>
      </c>
      <c r="E12" s="8">
        <v>7</v>
      </c>
      <c r="F12" s="8">
        <v>20</v>
      </c>
      <c r="G12" s="8">
        <v>9</v>
      </c>
      <c r="H12" s="8">
        <v>0</v>
      </c>
      <c r="I12" s="8">
        <v>0</v>
      </c>
      <c r="J12" s="9">
        <f t="shared" si="0"/>
        <v>36</v>
      </c>
      <c r="K12" s="362"/>
    </row>
    <row r="13" spans="1:11" x14ac:dyDescent="0.2">
      <c r="A13" s="95" t="s">
        <v>224</v>
      </c>
      <c r="B13" s="162" t="s">
        <v>212</v>
      </c>
      <c r="C13" s="8">
        <v>0</v>
      </c>
      <c r="D13" s="8">
        <v>0</v>
      </c>
      <c r="E13" s="8">
        <v>0</v>
      </c>
      <c r="F13" s="8">
        <v>3</v>
      </c>
      <c r="G13" s="8">
        <v>0</v>
      </c>
      <c r="H13" s="8">
        <v>0</v>
      </c>
      <c r="I13" s="8">
        <v>0</v>
      </c>
      <c r="J13" s="9">
        <f t="shared" si="0"/>
        <v>3</v>
      </c>
      <c r="K13" s="362"/>
    </row>
    <row r="14" spans="1:11" x14ac:dyDescent="0.2">
      <c r="A14" s="95" t="s">
        <v>225</v>
      </c>
      <c r="B14" s="162" t="s">
        <v>213</v>
      </c>
      <c r="C14" s="8">
        <v>34</v>
      </c>
      <c r="D14" s="8">
        <v>40</v>
      </c>
      <c r="E14" s="8">
        <v>25</v>
      </c>
      <c r="F14" s="8">
        <v>227</v>
      </c>
      <c r="G14" s="8">
        <v>93</v>
      </c>
      <c r="H14" s="8">
        <v>0</v>
      </c>
      <c r="I14" s="8">
        <v>13</v>
      </c>
      <c r="J14" s="9">
        <f t="shared" si="0"/>
        <v>432</v>
      </c>
      <c r="K14" s="362"/>
    </row>
    <row r="15" spans="1:11" x14ac:dyDescent="0.2">
      <c r="A15" s="95" t="s">
        <v>215</v>
      </c>
      <c r="B15" s="162" t="s">
        <v>214</v>
      </c>
      <c r="C15" s="14">
        <v>0</v>
      </c>
      <c r="D15" s="14">
        <v>0</v>
      </c>
      <c r="E15" s="14">
        <v>0</v>
      </c>
      <c r="F15" s="14">
        <v>0</v>
      </c>
      <c r="G15" s="14">
        <v>0</v>
      </c>
      <c r="H15" s="14">
        <v>0</v>
      </c>
      <c r="I15" s="14">
        <v>0</v>
      </c>
      <c r="J15" s="9">
        <f t="shared" si="0"/>
        <v>0</v>
      </c>
      <c r="K15" s="363"/>
    </row>
    <row r="16" spans="1:11" ht="13.5" thickBot="1" x14ac:dyDescent="0.25">
      <c r="A16" s="16" t="s">
        <v>395</v>
      </c>
      <c r="B16" s="358" t="s">
        <v>54</v>
      </c>
      <c r="C16" s="359">
        <f>SUM(C5:C15)</f>
        <v>608</v>
      </c>
      <c r="D16" s="359">
        <f t="shared" ref="D16:I16" si="1">SUM(D5:D15)</f>
        <v>685</v>
      </c>
      <c r="E16" s="359">
        <f t="shared" si="1"/>
        <v>1104</v>
      </c>
      <c r="F16" s="359">
        <f t="shared" si="1"/>
        <v>1483</v>
      </c>
      <c r="G16" s="359">
        <f t="shared" si="1"/>
        <v>810</v>
      </c>
      <c r="H16" s="359">
        <f t="shared" si="1"/>
        <v>87</v>
      </c>
      <c r="I16" s="359">
        <f t="shared" si="1"/>
        <v>667</v>
      </c>
      <c r="J16" s="9">
        <f t="shared" si="0"/>
        <v>5444</v>
      </c>
      <c r="K16" s="12">
        <f>SUM(K5:K15)</f>
        <v>1341</v>
      </c>
    </row>
    <row r="18" spans="1:11" ht="30" customHeight="1" x14ac:dyDescent="0.2">
      <c r="A18" s="576" t="s">
        <v>529</v>
      </c>
      <c r="B18" s="576"/>
      <c r="C18" s="576"/>
      <c r="D18" s="576"/>
      <c r="E18" s="576"/>
      <c r="F18" s="576"/>
      <c r="G18" s="576"/>
      <c r="H18" s="576"/>
      <c r="I18" s="576"/>
      <c r="J18" s="576"/>
      <c r="K18" s="576"/>
    </row>
  </sheetData>
  <mergeCells count="8">
    <mergeCell ref="C4:I4"/>
    <mergeCell ref="A18:K18"/>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FB0AE-5CDE-47E5-AC02-5E89593E3D70}">
  <sheetPr>
    <tabColor theme="0"/>
    <pageSetUpPr fitToPage="1"/>
  </sheetPr>
  <dimension ref="A1:L151"/>
  <sheetViews>
    <sheetView zoomScaleNormal="100" workbookViewId="0">
      <pane ySplit="3" topLeftCell="A4" activePane="bottomLeft" state="frozen"/>
      <selection pane="bottomLeft" activeCell="S32" sqref="S3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25.5" customHeight="1" x14ac:dyDescent="0.2">
      <c r="A1" s="586" t="s">
        <v>121</v>
      </c>
      <c r="B1" s="587"/>
      <c r="C1" s="587"/>
      <c r="D1" s="587"/>
      <c r="E1" s="587"/>
      <c r="F1" s="587"/>
      <c r="G1" s="587"/>
      <c r="H1" s="587"/>
      <c r="I1" s="587"/>
      <c r="J1" s="587"/>
      <c r="K1" s="570"/>
    </row>
    <row r="2" spans="1:11" s="5" customFormat="1" ht="38.25" customHeight="1" x14ac:dyDescent="0.2">
      <c r="A2" s="588" t="s">
        <v>259</v>
      </c>
      <c r="B2" s="28"/>
      <c r="C2" s="590" t="s">
        <v>0</v>
      </c>
      <c r="D2" s="590"/>
      <c r="E2" s="590" t="s">
        <v>2</v>
      </c>
      <c r="F2" s="590"/>
      <c r="G2" s="590" t="s">
        <v>1</v>
      </c>
      <c r="H2" s="590"/>
      <c r="I2" s="591" t="s">
        <v>3</v>
      </c>
      <c r="J2" s="592"/>
      <c r="K2" s="29" t="s">
        <v>4</v>
      </c>
    </row>
    <row r="3" spans="1:11" s="5" customFormat="1" ht="15.75" customHeight="1" thickBot="1" x14ac:dyDescent="0.25">
      <c r="A3" s="589"/>
      <c r="B3" s="23"/>
      <c r="C3" s="24" t="s">
        <v>7</v>
      </c>
      <c r="D3" s="24" t="s">
        <v>8</v>
      </c>
      <c r="E3" s="24" t="s">
        <v>7</v>
      </c>
      <c r="F3" s="24" t="s">
        <v>8</v>
      </c>
      <c r="G3" s="24" t="s">
        <v>7</v>
      </c>
      <c r="H3" s="24" t="s">
        <v>8</v>
      </c>
      <c r="I3" s="24" t="s">
        <v>7</v>
      </c>
      <c r="J3" s="24" t="s">
        <v>8</v>
      </c>
      <c r="K3" s="19"/>
    </row>
    <row r="4" spans="1:11" s="5" customFormat="1" x14ac:dyDescent="0.2">
      <c r="A4" s="92" t="s">
        <v>260</v>
      </c>
      <c r="B4" s="93"/>
      <c r="C4" s="558"/>
      <c r="D4" s="559"/>
      <c r="E4" s="559"/>
      <c r="F4" s="559"/>
      <c r="G4" s="559"/>
      <c r="H4" s="559"/>
      <c r="I4" s="559"/>
      <c r="J4" s="559"/>
      <c r="K4" s="560"/>
    </row>
    <row r="5" spans="1:11" s="5" customFormat="1" x14ac:dyDescent="0.2">
      <c r="A5" s="160" t="s">
        <v>203</v>
      </c>
      <c r="B5" s="161" t="s">
        <v>202</v>
      </c>
      <c r="C5" s="583"/>
      <c r="D5" s="584"/>
      <c r="E5" s="584"/>
      <c r="F5" s="584"/>
      <c r="G5" s="584"/>
      <c r="H5" s="584"/>
      <c r="I5" s="584"/>
      <c r="J5" s="584"/>
      <c r="K5" s="585"/>
    </row>
    <row r="6" spans="1:11" s="5" customFormat="1" x14ac:dyDescent="0.2">
      <c r="A6" s="95" t="s">
        <v>217</v>
      </c>
      <c r="B6" s="162" t="s">
        <v>204</v>
      </c>
      <c r="C6" s="8"/>
      <c r="D6" s="8"/>
      <c r="E6" s="8"/>
      <c r="F6" s="8"/>
      <c r="G6" s="8"/>
      <c r="H6" s="8"/>
      <c r="I6" s="8"/>
      <c r="J6" s="506"/>
      <c r="K6" s="11">
        <f>SUM(C6:J6)</f>
        <v>0</v>
      </c>
    </row>
    <row r="7" spans="1:11" s="5" customFormat="1" x14ac:dyDescent="0.2">
      <c r="A7" s="95" t="s">
        <v>218</v>
      </c>
      <c r="B7" s="162" t="s">
        <v>205</v>
      </c>
      <c r="C7" s="8"/>
      <c r="D7" s="8"/>
      <c r="E7" s="8"/>
      <c r="F7" s="8"/>
      <c r="G7" s="8"/>
      <c r="H7" s="8"/>
      <c r="I7" s="8"/>
      <c r="J7" s="506"/>
      <c r="K7" s="11">
        <f t="shared" ref="K7:K19" si="0">SUM(C7:J7)</f>
        <v>0</v>
      </c>
    </row>
    <row r="8" spans="1:11" s="5" customFormat="1" x14ac:dyDescent="0.2">
      <c r="A8" s="95" t="s">
        <v>219</v>
      </c>
      <c r="B8" s="162" t="s">
        <v>206</v>
      </c>
      <c r="C8" s="8"/>
      <c r="D8" s="8"/>
      <c r="E8" s="8"/>
      <c r="F8" s="8"/>
      <c r="G8" s="8"/>
      <c r="H8" s="8"/>
      <c r="I8" s="8"/>
      <c r="J8" s="506"/>
      <c r="K8" s="11">
        <f t="shared" si="0"/>
        <v>0</v>
      </c>
    </row>
    <row r="9" spans="1:11" s="5" customFormat="1" x14ac:dyDescent="0.2">
      <c r="A9" s="95" t="s">
        <v>220</v>
      </c>
      <c r="B9" s="162" t="s">
        <v>207</v>
      </c>
      <c r="C9" s="8">
        <v>15</v>
      </c>
      <c r="D9" s="8">
        <v>5</v>
      </c>
      <c r="E9" s="8"/>
      <c r="F9" s="8"/>
      <c r="G9" s="8">
        <v>5</v>
      </c>
      <c r="H9" s="8"/>
      <c r="I9" s="8"/>
      <c r="J9" s="506"/>
      <c r="K9" s="11">
        <f t="shared" si="0"/>
        <v>25</v>
      </c>
    </row>
    <row r="10" spans="1:11" s="5" customFormat="1" x14ac:dyDescent="0.2">
      <c r="A10" s="95" t="s">
        <v>221</v>
      </c>
      <c r="B10" s="162" t="s">
        <v>208</v>
      </c>
      <c r="C10" s="8">
        <v>602</v>
      </c>
      <c r="D10" s="8">
        <v>164</v>
      </c>
      <c r="E10" s="8"/>
      <c r="F10" s="8"/>
      <c r="G10" s="8">
        <v>174</v>
      </c>
      <c r="H10" s="8">
        <v>112</v>
      </c>
      <c r="I10" s="8">
        <v>20</v>
      </c>
      <c r="J10" s="506">
        <v>21</v>
      </c>
      <c r="K10" s="11">
        <f t="shared" si="0"/>
        <v>1093</v>
      </c>
    </row>
    <row r="11" spans="1:11" s="5" customFormat="1" x14ac:dyDescent="0.2">
      <c r="A11" s="95" t="s">
        <v>222</v>
      </c>
      <c r="B11" s="162" t="s">
        <v>209</v>
      </c>
      <c r="C11" s="8">
        <v>0</v>
      </c>
      <c r="D11" s="8">
        <v>0</v>
      </c>
      <c r="E11" s="8"/>
      <c r="F11" s="8"/>
      <c r="G11" s="8"/>
      <c r="H11" s="8"/>
      <c r="I11" s="8"/>
      <c r="J11" s="506"/>
      <c r="K11" s="11">
        <f t="shared" si="0"/>
        <v>0</v>
      </c>
    </row>
    <row r="12" spans="1:11" s="5" customFormat="1" x14ac:dyDescent="0.2">
      <c r="A12" s="95" t="s">
        <v>216</v>
      </c>
      <c r="B12" s="162" t="s">
        <v>210</v>
      </c>
      <c r="C12" s="8">
        <v>81</v>
      </c>
      <c r="D12" s="8">
        <v>23</v>
      </c>
      <c r="E12" s="8"/>
      <c r="F12" s="8"/>
      <c r="G12" s="8">
        <v>35</v>
      </c>
      <c r="H12" s="8"/>
      <c r="I12" s="8"/>
      <c r="J12" s="506"/>
      <c r="K12" s="11">
        <f t="shared" si="0"/>
        <v>139</v>
      </c>
    </row>
    <row r="13" spans="1:11" s="5" customFormat="1" x14ac:dyDescent="0.2">
      <c r="A13" s="95" t="s">
        <v>223</v>
      </c>
      <c r="B13" s="162" t="s">
        <v>211</v>
      </c>
      <c r="C13" s="8"/>
      <c r="D13" s="8"/>
      <c r="E13" s="8"/>
      <c r="F13" s="8"/>
      <c r="G13" s="8"/>
      <c r="H13" s="8"/>
      <c r="I13" s="8"/>
      <c r="J13" s="506"/>
      <c r="K13" s="11">
        <f t="shared" si="0"/>
        <v>0</v>
      </c>
    </row>
    <row r="14" spans="1:11" s="5" customFormat="1" x14ac:dyDescent="0.2">
      <c r="A14" s="95" t="s">
        <v>224</v>
      </c>
      <c r="B14" s="162" t="s">
        <v>212</v>
      </c>
      <c r="C14" s="8"/>
      <c r="D14" s="8"/>
      <c r="E14" s="8"/>
      <c r="F14" s="8"/>
      <c r="G14" s="8"/>
      <c r="H14" s="8"/>
      <c r="I14" s="8"/>
      <c r="J14" s="506"/>
      <c r="K14" s="11">
        <f t="shared" si="0"/>
        <v>0</v>
      </c>
    </row>
    <row r="15" spans="1:11" s="5" customFormat="1" x14ac:dyDescent="0.2">
      <c r="A15" s="95" t="s">
        <v>225</v>
      </c>
      <c r="B15" s="162" t="s">
        <v>213</v>
      </c>
      <c r="C15" s="8"/>
      <c r="D15" s="8"/>
      <c r="E15" s="8"/>
      <c r="F15" s="8"/>
      <c r="G15" s="8"/>
      <c r="H15" s="8"/>
      <c r="I15" s="8"/>
      <c r="J15" s="506"/>
      <c r="K15" s="11">
        <f t="shared" si="0"/>
        <v>0</v>
      </c>
    </row>
    <row r="16" spans="1:11" s="5" customFormat="1" x14ac:dyDescent="0.2">
      <c r="A16" s="95" t="s">
        <v>215</v>
      </c>
      <c r="B16" s="162" t="s">
        <v>214</v>
      </c>
      <c r="C16" s="8"/>
      <c r="D16" s="8"/>
      <c r="E16" s="8"/>
      <c r="F16" s="8"/>
      <c r="G16" s="8"/>
      <c r="H16" s="8"/>
      <c r="I16" s="8"/>
      <c r="J16" s="506"/>
      <c r="K16" s="11">
        <f t="shared" si="0"/>
        <v>0</v>
      </c>
    </row>
    <row r="17" spans="1:11" s="5" customFormat="1" x14ac:dyDescent="0.2">
      <c r="A17" s="163" t="s">
        <v>53</v>
      </c>
      <c r="B17" s="507" t="s">
        <v>54</v>
      </c>
      <c r="C17" s="9">
        <f>SUM(C6:C16)</f>
        <v>698</v>
      </c>
      <c r="D17" s="9">
        <f t="shared" ref="D17:J17" si="1">SUM(D6:D16)</f>
        <v>192</v>
      </c>
      <c r="E17" s="9">
        <f t="shared" si="1"/>
        <v>0</v>
      </c>
      <c r="F17" s="9">
        <f t="shared" si="1"/>
        <v>0</v>
      </c>
      <c r="G17" s="9">
        <f t="shared" si="1"/>
        <v>214</v>
      </c>
      <c r="H17" s="9">
        <f t="shared" si="1"/>
        <v>112</v>
      </c>
      <c r="I17" s="9">
        <f t="shared" si="1"/>
        <v>20</v>
      </c>
      <c r="J17" s="9">
        <f t="shared" si="1"/>
        <v>21</v>
      </c>
      <c r="K17" s="11">
        <f t="shared" si="0"/>
        <v>1257</v>
      </c>
    </row>
    <row r="18" spans="1:11" s="5" customFormat="1" ht="15" customHeight="1" x14ac:dyDescent="0.2">
      <c r="A18" s="95" t="s">
        <v>262</v>
      </c>
      <c r="B18" s="508" t="s">
        <v>54</v>
      </c>
      <c r="C18" s="509">
        <v>439</v>
      </c>
      <c r="D18" s="509">
        <v>120</v>
      </c>
      <c r="E18" s="509"/>
      <c r="F18" s="509"/>
      <c r="G18" s="509">
        <v>136</v>
      </c>
      <c r="H18" s="509">
        <v>83</v>
      </c>
      <c r="I18" s="509">
        <v>12</v>
      </c>
      <c r="J18" s="509">
        <v>11</v>
      </c>
      <c r="K18" s="11">
        <f t="shared" si="0"/>
        <v>801</v>
      </c>
    </row>
    <row r="19" spans="1:11" s="2" customFormat="1" ht="15" customHeight="1" x14ac:dyDescent="0.2">
      <c r="A19" s="95" t="s">
        <v>263</v>
      </c>
      <c r="B19" s="508" t="s">
        <v>54</v>
      </c>
      <c r="C19" s="509">
        <v>53</v>
      </c>
      <c r="D19" s="509">
        <v>8</v>
      </c>
      <c r="E19" s="509"/>
      <c r="F19" s="509"/>
      <c r="G19" s="509">
        <v>20</v>
      </c>
      <c r="H19" s="509">
        <v>5</v>
      </c>
      <c r="I19" s="509">
        <v>1</v>
      </c>
      <c r="J19" s="509">
        <v>8</v>
      </c>
      <c r="K19" s="11">
        <f t="shared" si="0"/>
        <v>95</v>
      </c>
    </row>
    <row r="20" spans="1:11" s="5" customFormat="1" x14ac:dyDescent="0.2">
      <c r="A20" s="125" t="s">
        <v>261</v>
      </c>
      <c r="B20" s="170"/>
      <c r="C20" s="534"/>
      <c r="D20" s="535"/>
      <c r="E20" s="535"/>
      <c r="F20" s="535"/>
      <c r="G20" s="535"/>
      <c r="H20" s="535"/>
      <c r="I20" s="535"/>
      <c r="J20" s="535"/>
      <c r="K20" s="536"/>
    </row>
    <row r="21" spans="1:11" s="2" customFormat="1" x14ac:dyDescent="0.2">
      <c r="A21" s="160" t="s">
        <v>203</v>
      </c>
      <c r="B21" s="161" t="s">
        <v>202</v>
      </c>
      <c r="C21" s="510"/>
      <c r="D21" s="511"/>
      <c r="E21" s="511"/>
      <c r="F21" s="511"/>
      <c r="G21" s="511"/>
      <c r="H21" s="511"/>
      <c r="I21" s="511"/>
      <c r="J21" s="511"/>
      <c r="K21" s="512"/>
    </row>
    <row r="22" spans="1:11" ht="15" customHeight="1" x14ac:dyDescent="0.2">
      <c r="A22" s="95" t="s">
        <v>217</v>
      </c>
      <c r="B22" s="162" t="s">
        <v>204</v>
      </c>
      <c r="C22" s="8"/>
      <c r="D22" s="8"/>
      <c r="E22" s="8"/>
      <c r="F22" s="8"/>
      <c r="G22" s="8"/>
      <c r="H22" s="8"/>
      <c r="I22" s="8"/>
      <c r="J22" s="506"/>
      <c r="K22" s="11">
        <f>SUM(C22:J22)</f>
        <v>0</v>
      </c>
    </row>
    <row r="23" spans="1:11" x14ac:dyDescent="0.2">
      <c r="A23" s="95" t="s">
        <v>218</v>
      </c>
      <c r="B23" s="162" t="s">
        <v>205</v>
      </c>
      <c r="C23" s="8">
        <v>127</v>
      </c>
      <c r="D23" s="8"/>
      <c r="E23" s="8"/>
      <c r="F23" s="8"/>
      <c r="G23" s="8">
        <v>35</v>
      </c>
      <c r="H23" s="8"/>
      <c r="I23" s="8"/>
      <c r="J23" s="506"/>
      <c r="K23" s="11">
        <f t="shared" ref="K23:K35" si="2">SUM(C23:J23)</f>
        <v>162</v>
      </c>
    </row>
    <row r="24" spans="1:11" x14ac:dyDescent="0.2">
      <c r="A24" s="95" t="s">
        <v>219</v>
      </c>
      <c r="B24" s="162" t="s">
        <v>206</v>
      </c>
      <c r="C24" s="8">
        <v>495</v>
      </c>
      <c r="D24" s="8"/>
      <c r="E24" s="8"/>
      <c r="F24" s="8"/>
      <c r="G24" s="8">
        <v>111</v>
      </c>
      <c r="H24" s="8"/>
      <c r="I24" s="8">
        <v>29</v>
      </c>
      <c r="J24" s="506">
        <v>7</v>
      </c>
      <c r="K24" s="11">
        <f t="shared" si="2"/>
        <v>642</v>
      </c>
    </row>
    <row r="25" spans="1:11" x14ac:dyDescent="0.2">
      <c r="A25" s="95" t="s">
        <v>220</v>
      </c>
      <c r="B25" s="162" t="s">
        <v>207</v>
      </c>
      <c r="C25" s="8">
        <v>27</v>
      </c>
      <c r="D25" s="8"/>
      <c r="E25" s="8"/>
      <c r="F25" s="8"/>
      <c r="G25" s="8">
        <v>17</v>
      </c>
      <c r="H25" s="8"/>
      <c r="I25" s="8"/>
      <c r="J25" s="506"/>
      <c r="K25" s="11">
        <f t="shared" si="2"/>
        <v>44</v>
      </c>
    </row>
    <row r="26" spans="1:11" x14ac:dyDescent="0.2">
      <c r="A26" s="95" t="s">
        <v>221</v>
      </c>
      <c r="B26" s="162" t="s">
        <v>208</v>
      </c>
      <c r="C26" s="8"/>
      <c r="D26" s="8"/>
      <c r="E26" s="8"/>
      <c r="F26" s="8"/>
      <c r="G26" s="8"/>
      <c r="H26" s="8"/>
      <c r="I26" s="8"/>
      <c r="J26" s="506"/>
      <c r="K26" s="11">
        <f t="shared" si="2"/>
        <v>0</v>
      </c>
    </row>
    <row r="27" spans="1:11" x14ac:dyDescent="0.2">
      <c r="A27" s="95" t="s">
        <v>222</v>
      </c>
      <c r="B27" s="162" t="s">
        <v>209</v>
      </c>
      <c r="C27" s="8"/>
      <c r="D27" s="8"/>
      <c r="E27" s="8"/>
      <c r="F27" s="8"/>
      <c r="G27" s="8"/>
      <c r="H27" s="8"/>
      <c r="I27" s="8"/>
      <c r="J27" s="506"/>
      <c r="K27" s="11">
        <f t="shared" si="2"/>
        <v>0</v>
      </c>
    </row>
    <row r="28" spans="1:11" x14ac:dyDescent="0.2">
      <c r="A28" s="95" t="s">
        <v>216</v>
      </c>
      <c r="B28" s="162" t="s">
        <v>210</v>
      </c>
      <c r="C28" s="8"/>
      <c r="D28" s="8"/>
      <c r="E28" s="8"/>
      <c r="F28" s="8"/>
      <c r="G28" s="8"/>
      <c r="H28" s="8"/>
      <c r="I28" s="8"/>
      <c r="J28" s="506"/>
      <c r="K28" s="11">
        <f t="shared" si="2"/>
        <v>0</v>
      </c>
    </row>
    <row r="29" spans="1:11" x14ac:dyDescent="0.2">
      <c r="A29" s="95" t="s">
        <v>223</v>
      </c>
      <c r="B29" s="162" t="s">
        <v>211</v>
      </c>
      <c r="C29" s="8"/>
      <c r="D29" s="8"/>
      <c r="E29" s="8"/>
      <c r="F29" s="8"/>
      <c r="G29" s="8"/>
      <c r="H29" s="8"/>
      <c r="I29" s="8"/>
      <c r="J29" s="506"/>
      <c r="K29" s="11">
        <f t="shared" si="2"/>
        <v>0</v>
      </c>
    </row>
    <row r="30" spans="1:11" x14ac:dyDescent="0.2">
      <c r="A30" s="95" t="s">
        <v>224</v>
      </c>
      <c r="B30" s="162" t="s">
        <v>212</v>
      </c>
      <c r="C30" s="8"/>
      <c r="D30" s="8"/>
      <c r="E30" s="8"/>
      <c r="F30" s="8"/>
      <c r="G30" s="8"/>
      <c r="H30" s="8"/>
      <c r="I30" s="8"/>
      <c r="J30" s="506"/>
      <c r="K30" s="11">
        <f t="shared" si="2"/>
        <v>0</v>
      </c>
    </row>
    <row r="31" spans="1:11" x14ac:dyDescent="0.2">
      <c r="A31" s="95" t="s">
        <v>225</v>
      </c>
      <c r="B31" s="162" t="s">
        <v>213</v>
      </c>
      <c r="C31" s="8"/>
      <c r="D31" s="8"/>
      <c r="E31" s="8"/>
      <c r="F31" s="8"/>
      <c r="G31" s="8"/>
      <c r="H31" s="8"/>
      <c r="I31" s="8"/>
      <c r="J31" s="506"/>
      <c r="K31" s="11">
        <f t="shared" si="2"/>
        <v>0</v>
      </c>
    </row>
    <row r="32" spans="1:11" x14ac:dyDescent="0.2">
      <c r="A32" s="95" t="s">
        <v>215</v>
      </c>
      <c r="B32" s="162" t="s">
        <v>214</v>
      </c>
      <c r="C32" s="8"/>
      <c r="D32" s="8"/>
      <c r="E32" s="8"/>
      <c r="F32" s="8"/>
      <c r="G32" s="8"/>
      <c r="H32" s="8"/>
      <c r="I32" s="8"/>
      <c r="J32" s="506"/>
      <c r="K32" s="11">
        <f t="shared" si="2"/>
        <v>0</v>
      </c>
    </row>
    <row r="33" spans="1:11" x14ac:dyDescent="0.2">
      <c r="A33" s="163" t="s">
        <v>53</v>
      </c>
      <c r="B33" s="507" t="s">
        <v>54</v>
      </c>
      <c r="C33" s="9">
        <f>SUM(C22:C32)</f>
        <v>649</v>
      </c>
      <c r="D33" s="9">
        <f t="shared" ref="D33:J33" si="3">SUM(D22:D32)</f>
        <v>0</v>
      </c>
      <c r="E33" s="9">
        <f t="shared" si="3"/>
        <v>0</v>
      </c>
      <c r="F33" s="9">
        <f t="shared" si="3"/>
        <v>0</v>
      </c>
      <c r="G33" s="9">
        <f t="shared" si="3"/>
        <v>163</v>
      </c>
      <c r="H33" s="9">
        <f t="shared" si="3"/>
        <v>0</v>
      </c>
      <c r="I33" s="9">
        <f t="shared" si="3"/>
        <v>29</v>
      </c>
      <c r="J33" s="9">
        <f t="shared" si="3"/>
        <v>7</v>
      </c>
      <c r="K33" s="11">
        <f t="shared" si="2"/>
        <v>848</v>
      </c>
    </row>
    <row r="34" spans="1:11" ht="15" customHeight="1" x14ac:dyDescent="0.2">
      <c r="A34" s="95" t="s">
        <v>262</v>
      </c>
      <c r="B34" s="508" t="s">
        <v>54</v>
      </c>
      <c r="C34" s="509">
        <v>492</v>
      </c>
      <c r="D34" s="509"/>
      <c r="E34" s="509"/>
      <c r="F34" s="509"/>
      <c r="G34" s="509">
        <v>124</v>
      </c>
      <c r="H34" s="509"/>
      <c r="I34" s="509">
        <v>17</v>
      </c>
      <c r="J34" s="509">
        <v>3</v>
      </c>
      <c r="K34" s="11">
        <f t="shared" si="2"/>
        <v>636</v>
      </c>
    </row>
    <row r="35" spans="1:11" ht="15" customHeight="1" x14ac:dyDescent="0.2">
      <c r="A35" s="95" t="s">
        <v>263</v>
      </c>
      <c r="B35" s="508" t="s">
        <v>54</v>
      </c>
      <c r="C35" s="509">
        <v>35</v>
      </c>
      <c r="D35" s="509"/>
      <c r="E35" s="509"/>
      <c r="F35" s="509"/>
      <c r="G35" s="509">
        <v>5</v>
      </c>
      <c r="H35" s="509"/>
      <c r="I35" s="509">
        <v>4</v>
      </c>
      <c r="J35" s="509">
        <v>1</v>
      </c>
      <c r="K35" s="11">
        <f t="shared" si="2"/>
        <v>45</v>
      </c>
    </row>
    <row r="36" spans="1:11" ht="12.75" customHeight="1" x14ac:dyDescent="0.2">
      <c r="A36" s="125" t="s">
        <v>264</v>
      </c>
      <c r="B36" s="170"/>
      <c r="C36" s="534"/>
      <c r="D36" s="535"/>
      <c r="E36" s="535"/>
      <c r="F36" s="535"/>
      <c r="G36" s="535"/>
      <c r="H36" s="535"/>
      <c r="I36" s="535"/>
      <c r="J36" s="535"/>
      <c r="K36" s="536"/>
    </row>
    <row r="37" spans="1:11" ht="12.75" customHeight="1" x14ac:dyDescent="0.2">
      <c r="A37" s="160" t="s">
        <v>203</v>
      </c>
      <c r="B37" s="161" t="s">
        <v>202</v>
      </c>
      <c r="C37" s="510"/>
      <c r="D37" s="511"/>
      <c r="E37" s="511"/>
      <c r="F37" s="511"/>
      <c r="G37" s="511"/>
      <c r="H37" s="511"/>
      <c r="I37" s="511"/>
      <c r="J37" s="511"/>
      <c r="K37" s="512"/>
    </row>
    <row r="38" spans="1:11" ht="12.75" customHeight="1" x14ac:dyDescent="0.2">
      <c r="A38" s="95" t="s">
        <v>217</v>
      </c>
      <c r="B38" s="162" t="s">
        <v>204</v>
      </c>
      <c r="C38" s="8"/>
      <c r="D38" s="8"/>
      <c r="E38" s="8"/>
      <c r="F38" s="8"/>
      <c r="G38" s="8"/>
      <c r="H38" s="8"/>
      <c r="I38" s="8"/>
      <c r="J38" s="506"/>
      <c r="K38" s="11">
        <f>SUM(C38:J38)</f>
        <v>0</v>
      </c>
    </row>
    <row r="39" spans="1:11" ht="12.75" customHeight="1" x14ac:dyDescent="0.2">
      <c r="A39" s="95" t="s">
        <v>218</v>
      </c>
      <c r="B39" s="162" t="s">
        <v>205</v>
      </c>
      <c r="C39" s="8">
        <v>941</v>
      </c>
      <c r="D39" s="8">
        <v>268</v>
      </c>
      <c r="E39" s="8">
        <v>270</v>
      </c>
      <c r="F39" s="8">
        <v>2</v>
      </c>
      <c r="G39" s="8">
        <v>292</v>
      </c>
      <c r="H39" s="8">
        <v>7</v>
      </c>
      <c r="I39" s="8">
        <v>7</v>
      </c>
      <c r="J39" s="506">
        <v>5</v>
      </c>
      <c r="K39" s="11">
        <f t="shared" ref="K39:K48" si="4">SUM(C39:J39)</f>
        <v>1792</v>
      </c>
    </row>
    <row r="40" spans="1:11" ht="12.75" customHeight="1" x14ac:dyDescent="0.2">
      <c r="A40" s="95" t="s">
        <v>219</v>
      </c>
      <c r="B40" s="162" t="s">
        <v>206</v>
      </c>
      <c r="C40" s="8"/>
      <c r="D40" s="8"/>
      <c r="E40" s="8"/>
      <c r="F40" s="8"/>
      <c r="G40" s="8"/>
      <c r="H40" s="8"/>
      <c r="I40" s="8"/>
      <c r="J40" s="506"/>
      <c r="K40" s="11">
        <f t="shared" si="4"/>
        <v>0</v>
      </c>
    </row>
    <row r="41" spans="1:11" ht="12.75" customHeight="1" x14ac:dyDescent="0.2">
      <c r="A41" s="95" t="s">
        <v>220</v>
      </c>
      <c r="B41" s="162" t="s">
        <v>207</v>
      </c>
      <c r="C41" s="8">
        <v>89</v>
      </c>
      <c r="D41" s="8">
        <v>105</v>
      </c>
      <c r="E41" s="8"/>
      <c r="F41" s="8"/>
      <c r="G41" s="8"/>
      <c r="H41" s="8"/>
      <c r="I41" s="8">
        <v>6</v>
      </c>
      <c r="J41" s="506">
        <v>3</v>
      </c>
      <c r="K41" s="11">
        <f t="shared" si="4"/>
        <v>203</v>
      </c>
    </row>
    <row r="42" spans="1:11" ht="12.75" customHeight="1" x14ac:dyDescent="0.2">
      <c r="A42" s="95" t="s">
        <v>221</v>
      </c>
      <c r="B42" s="162" t="s">
        <v>208</v>
      </c>
      <c r="C42" s="8"/>
      <c r="D42" s="8"/>
      <c r="E42" s="8"/>
      <c r="F42" s="8"/>
      <c r="G42" s="8"/>
      <c r="H42" s="8"/>
      <c r="I42" s="8"/>
      <c r="J42" s="506"/>
      <c r="K42" s="11">
        <f t="shared" si="4"/>
        <v>0</v>
      </c>
    </row>
    <row r="43" spans="1:11" ht="12.75" customHeight="1" x14ac:dyDescent="0.2">
      <c r="A43" s="95" t="s">
        <v>222</v>
      </c>
      <c r="B43" s="162" t="s">
        <v>209</v>
      </c>
      <c r="C43" s="8">
        <v>17</v>
      </c>
      <c r="D43" s="8"/>
      <c r="E43" s="8"/>
      <c r="F43" s="8"/>
      <c r="G43" s="8"/>
      <c r="H43" s="8"/>
      <c r="I43" s="8"/>
      <c r="J43" s="506"/>
      <c r="K43" s="11">
        <f t="shared" si="4"/>
        <v>17</v>
      </c>
    </row>
    <row r="44" spans="1:11" ht="12.75" customHeight="1" x14ac:dyDescent="0.2">
      <c r="A44" s="95" t="s">
        <v>216</v>
      </c>
      <c r="B44" s="162" t="s">
        <v>210</v>
      </c>
      <c r="C44" s="8"/>
      <c r="D44" s="8"/>
      <c r="E44" s="8"/>
      <c r="F44" s="8"/>
      <c r="G44" s="8"/>
      <c r="H44" s="8"/>
      <c r="I44" s="8"/>
      <c r="J44" s="506"/>
      <c r="K44" s="11">
        <f t="shared" si="4"/>
        <v>0</v>
      </c>
    </row>
    <row r="45" spans="1:11" ht="12.75" customHeight="1" x14ac:dyDescent="0.2">
      <c r="A45" s="95" t="s">
        <v>223</v>
      </c>
      <c r="B45" s="162" t="s">
        <v>211</v>
      </c>
      <c r="C45" s="8"/>
      <c r="D45" s="8"/>
      <c r="E45" s="8"/>
      <c r="F45" s="8"/>
      <c r="G45" s="8"/>
      <c r="H45" s="8"/>
      <c r="I45" s="8"/>
      <c r="J45" s="506"/>
      <c r="K45" s="11">
        <f t="shared" si="4"/>
        <v>0</v>
      </c>
    </row>
    <row r="46" spans="1:11" ht="12.75" customHeight="1" x14ac:dyDescent="0.2">
      <c r="A46" s="95" t="s">
        <v>224</v>
      </c>
      <c r="B46" s="162" t="s">
        <v>212</v>
      </c>
      <c r="C46" s="8"/>
      <c r="D46" s="8"/>
      <c r="E46" s="8"/>
      <c r="F46" s="8"/>
      <c r="G46" s="8"/>
      <c r="H46" s="8"/>
      <c r="I46" s="8"/>
      <c r="J46" s="506"/>
      <c r="K46" s="11">
        <f t="shared" si="4"/>
        <v>0</v>
      </c>
    </row>
    <row r="47" spans="1:11" ht="12.75" customHeight="1" x14ac:dyDescent="0.2">
      <c r="A47" s="95" t="s">
        <v>225</v>
      </c>
      <c r="B47" s="162" t="s">
        <v>213</v>
      </c>
      <c r="C47" s="8"/>
      <c r="D47" s="8"/>
      <c r="E47" s="8"/>
      <c r="F47" s="8"/>
      <c r="G47" s="8">
        <v>16</v>
      </c>
      <c r="H47" s="8"/>
      <c r="I47" s="8"/>
      <c r="J47" s="506"/>
      <c r="K47" s="11">
        <f t="shared" si="4"/>
        <v>16</v>
      </c>
    </row>
    <row r="48" spans="1:11" ht="12.75" customHeight="1" x14ac:dyDescent="0.2">
      <c r="A48" s="95" t="s">
        <v>215</v>
      </c>
      <c r="B48" s="162" t="s">
        <v>214</v>
      </c>
      <c r="C48" s="8">
        <v>87</v>
      </c>
      <c r="D48" s="8"/>
      <c r="E48" s="8"/>
      <c r="F48" s="8"/>
      <c r="G48" s="8">
        <v>37</v>
      </c>
      <c r="H48" s="8"/>
      <c r="I48" s="8"/>
      <c r="J48" s="506"/>
      <c r="K48" s="11">
        <f t="shared" si="4"/>
        <v>124</v>
      </c>
    </row>
    <row r="49" spans="1:11" ht="12.75" customHeight="1" x14ac:dyDescent="0.2">
      <c r="A49" s="163" t="s">
        <v>53</v>
      </c>
      <c r="B49" s="507" t="s">
        <v>54</v>
      </c>
      <c r="C49" s="9">
        <f>SUM(C38:C48)</f>
        <v>1134</v>
      </c>
      <c r="D49" s="9">
        <f t="shared" ref="D49:J49" si="5">SUM(D38:D48)</f>
        <v>373</v>
      </c>
      <c r="E49" s="9">
        <f t="shared" si="5"/>
        <v>270</v>
      </c>
      <c r="F49" s="9">
        <f t="shared" si="5"/>
        <v>2</v>
      </c>
      <c r="G49" s="9">
        <f t="shared" si="5"/>
        <v>345</v>
      </c>
      <c r="H49" s="9">
        <f t="shared" si="5"/>
        <v>7</v>
      </c>
      <c r="I49" s="9">
        <f t="shared" si="5"/>
        <v>13</v>
      </c>
      <c r="J49" s="9">
        <f t="shared" si="5"/>
        <v>8</v>
      </c>
      <c r="K49" s="15">
        <f>SUM(K38:K48)</f>
        <v>2152</v>
      </c>
    </row>
    <row r="50" spans="1:11" ht="12.75" customHeight="1" x14ac:dyDescent="0.2">
      <c r="A50" s="95" t="s">
        <v>262</v>
      </c>
      <c r="B50" s="508" t="s">
        <v>54</v>
      </c>
      <c r="C50" s="509">
        <v>713</v>
      </c>
      <c r="D50" s="509">
        <v>338</v>
      </c>
      <c r="E50" s="509">
        <v>258</v>
      </c>
      <c r="F50" s="509">
        <v>1</v>
      </c>
      <c r="G50" s="509">
        <v>252</v>
      </c>
      <c r="H50" s="509">
        <v>2</v>
      </c>
      <c r="I50" s="509">
        <v>6</v>
      </c>
      <c r="J50" s="509">
        <v>5</v>
      </c>
      <c r="K50" s="11">
        <f t="shared" ref="K50:K51" si="6">SUM(C50:J50)</f>
        <v>1575</v>
      </c>
    </row>
    <row r="51" spans="1:11" ht="12.75" customHeight="1" x14ac:dyDescent="0.2">
      <c r="A51" s="95" t="s">
        <v>263</v>
      </c>
      <c r="B51" s="508" t="s">
        <v>54</v>
      </c>
      <c r="C51" s="509">
        <v>8</v>
      </c>
      <c r="D51" s="509">
        <v>3</v>
      </c>
      <c r="E51" s="509"/>
      <c r="F51" s="509"/>
      <c r="G51" s="509">
        <v>2</v>
      </c>
      <c r="H51" s="509"/>
      <c r="I51" s="509"/>
      <c r="J51" s="509"/>
      <c r="K51" s="11">
        <f t="shared" si="6"/>
        <v>13</v>
      </c>
    </row>
    <row r="52" spans="1:11" ht="12.75" customHeight="1" x14ac:dyDescent="0.2">
      <c r="A52" s="125" t="s">
        <v>265</v>
      </c>
      <c r="B52" s="170"/>
      <c r="C52" s="534"/>
      <c r="D52" s="535"/>
      <c r="E52" s="535"/>
      <c r="F52" s="535"/>
      <c r="G52" s="535"/>
      <c r="H52" s="535"/>
      <c r="I52" s="535"/>
      <c r="J52" s="535"/>
      <c r="K52" s="536"/>
    </row>
    <row r="53" spans="1:11" ht="12.75" customHeight="1" x14ac:dyDescent="0.2">
      <c r="A53" s="160" t="s">
        <v>203</v>
      </c>
      <c r="B53" s="161" t="s">
        <v>202</v>
      </c>
      <c r="C53" s="510"/>
      <c r="D53" s="511"/>
      <c r="E53" s="511"/>
      <c r="F53" s="511"/>
      <c r="G53" s="511"/>
      <c r="H53" s="511"/>
      <c r="I53" s="511"/>
      <c r="J53" s="511"/>
      <c r="K53" s="512"/>
    </row>
    <row r="54" spans="1:11" ht="12.75" customHeight="1" x14ac:dyDescent="0.2">
      <c r="A54" s="95" t="s">
        <v>217</v>
      </c>
      <c r="B54" s="162" t="s">
        <v>204</v>
      </c>
      <c r="C54" s="8"/>
      <c r="D54" s="8"/>
      <c r="E54" s="8"/>
      <c r="F54" s="8"/>
      <c r="G54" s="8"/>
      <c r="H54" s="8"/>
      <c r="I54" s="8"/>
      <c r="J54" s="506"/>
      <c r="K54" s="11">
        <f>SUM(C54:J54)</f>
        <v>0</v>
      </c>
    </row>
    <row r="55" spans="1:11" ht="12.75" customHeight="1" x14ac:dyDescent="0.2">
      <c r="A55" s="95" t="s">
        <v>218</v>
      </c>
      <c r="B55" s="162" t="s">
        <v>205</v>
      </c>
      <c r="C55" s="8">
        <v>64</v>
      </c>
      <c r="D55" s="8"/>
      <c r="E55" s="8"/>
      <c r="F55" s="8"/>
      <c r="G55" s="8">
        <v>13</v>
      </c>
      <c r="H55" s="8"/>
      <c r="I55" s="8"/>
      <c r="J55" s="506"/>
      <c r="K55" s="11">
        <f t="shared" ref="K55:K67" si="7">SUM(C55:J55)</f>
        <v>77</v>
      </c>
    </row>
    <row r="56" spans="1:11" ht="12.75" customHeight="1" x14ac:dyDescent="0.2">
      <c r="A56" s="95" t="s">
        <v>219</v>
      </c>
      <c r="B56" s="162" t="s">
        <v>206</v>
      </c>
      <c r="C56" s="8"/>
      <c r="D56" s="8"/>
      <c r="E56" s="8"/>
      <c r="F56" s="8"/>
      <c r="G56" s="8"/>
      <c r="H56" s="8"/>
      <c r="I56" s="8"/>
      <c r="J56" s="506"/>
      <c r="K56" s="11">
        <f t="shared" si="7"/>
        <v>0</v>
      </c>
    </row>
    <row r="57" spans="1:11" ht="12.75" customHeight="1" x14ac:dyDescent="0.2">
      <c r="A57" s="95" t="s">
        <v>220</v>
      </c>
      <c r="B57" s="162" t="s">
        <v>207</v>
      </c>
      <c r="C57" s="8"/>
      <c r="D57" s="8"/>
      <c r="E57" s="8"/>
      <c r="F57" s="8"/>
      <c r="G57" s="8"/>
      <c r="H57" s="8"/>
      <c r="I57" s="8"/>
      <c r="J57" s="506"/>
      <c r="K57" s="11">
        <f t="shared" si="7"/>
        <v>0</v>
      </c>
    </row>
    <row r="58" spans="1:11" ht="12.75" customHeight="1" x14ac:dyDescent="0.2">
      <c r="A58" s="95" t="s">
        <v>221</v>
      </c>
      <c r="B58" s="162" t="s">
        <v>208</v>
      </c>
      <c r="C58" s="8"/>
      <c r="D58" s="8"/>
      <c r="E58" s="8"/>
      <c r="F58" s="8"/>
      <c r="G58" s="8"/>
      <c r="H58" s="8"/>
      <c r="I58" s="8"/>
      <c r="J58" s="506"/>
      <c r="K58" s="11">
        <f t="shared" si="7"/>
        <v>0</v>
      </c>
    </row>
    <row r="59" spans="1:11" ht="12.75" customHeight="1" x14ac:dyDescent="0.2">
      <c r="A59" s="95" t="s">
        <v>222</v>
      </c>
      <c r="B59" s="162" t="s">
        <v>209</v>
      </c>
      <c r="C59" s="8">
        <v>478</v>
      </c>
      <c r="D59" s="8"/>
      <c r="E59" s="8"/>
      <c r="F59" s="8"/>
      <c r="G59" s="8">
        <v>181</v>
      </c>
      <c r="H59" s="8"/>
      <c r="I59" s="8">
        <v>207</v>
      </c>
      <c r="J59" s="506">
        <v>6</v>
      </c>
      <c r="K59" s="11">
        <f t="shared" si="7"/>
        <v>872</v>
      </c>
    </row>
    <row r="60" spans="1:11" ht="12.75" customHeight="1" x14ac:dyDescent="0.2">
      <c r="A60" s="95" t="s">
        <v>216</v>
      </c>
      <c r="B60" s="162" t="s">
        <v>210</v>
      </c>
      <c r="C60" s="8">
        <v>64</v>
      </c>
      <c r="D60" s="8"/>
      <c r="E60" s="8"/>
      <c r="F60" s="8"/>
      <c r="G60" s="8">
        <v>2</v>
      </c>
      <c r="H60" s="8"/>
      <c r="I60" s="8"/>
      <c r="J60" s="506"/>
      <c r="K60" s="11">
        <f t="shared" si="7"/>
        <v>66</v>
      </c>
    </row>
    <row r="61" spans="1:11" ht="12.75" customHeight="1" x14ac:dyDescent="0.2">
      <c r="A61" s="95" t="s">
        <v>223</v>
      </c>
      <c r="B61" s="162" t="s">
        <v>211</v>
      </c>
      <c r="C61" s="8">
        <v>13</v>
      </c>
      <c r="D61" s="8">
        <v>7</v>
      </c>
      <c r="E61" s="8"/>
      <c r="F61" s="8"/>
      <c r="G61" s="8"/>
      <c r="H61" s="8"/>
      <c r="I61" s="8"/>
      <c r="J61" s="506"/>
      <c r="K61" s="11">
        <f t="shared" si="7"/>
        <v>20</v>
      </c>
    </row>
    <row r="62" spans="1:11" ht="12.75" customHeight="1" x14ac:dyDescent="0.2">
      <c r="A62" s="95" t="s">
        <v>224</v>
      </c>
      <c r="B62" s="162" t="s">
        <v>212</v>
      </c>
      <c r="C62" s="8"/>
      <c r="D62" s="8"/>
      <c r="E62" s="8"/>
      <c r="F62" s="8"/>
      <c r="G62" s="8"/>
      <c r="H62" s="8"/>
      <c r="I62" s="8"/>
      <c r="J62" s="506"/>
      <c r="K62" s="11">
        <f t="shared" si="7"/>
        <v>0</v>
      </c>
    </row>
    <row r="63" spans="1:11" ht="12.75" customHeight="1" x14ac:dyDescent="0.2">
      <c r="A63" s="95" t="s">
        <v>225</v>
      </c>
      <c r="B63" s="162" t="s">
        <v>213</v>
      </c>
      <c r="C63" s="8"/>
      <c r="D63" s="8"/>
      <c r="E63" s="8"/>
      <c r="F63" s="8"/>
      <c r="G63" s="8"/>
      <c r="H63" s="8"/>
      <c r="I63" s="8"/>
      <c r="J63" s="506"/>
      <c r="K63" s="11">
        <f t="shared" si="7"/>
        <v>0</v>
      </c>
    </row>
    <row r="64" spans="1:11" ht="12.75" customHeight="1" x14ac:dyDescent="0.2">
      <c r="A64" s="95" t="s">
        <v>215</v>
      </c>
      <c r="B64" s="162" t="s">
        <v>214</v>
      </c>
      <c r="C64" s="8"/>
      <c r="D64" s="8"/>
      <c r="E64" s="8"/>
      <c r="F64" s="8"/>
      <c r="G64" s="8"/>
      <c r="H64" s="8"/>
      <c r="I64" s="8"/>
      <c r="J64" s="506"/>
      <c r="K64" s="11">
        <f t="shared" si="7"/>
        <v>0</v>
      </c>
    </row>
    <row r="65" spans="1:12" ht="12.75" customHeight="1" x14ac:dyDescent="0.2">
      <c r="A65" s="163" t="s">
        <v>53</v>
      </c>
      <c r="B65" s="507" t="s">
        <v>54</v>
      </c>
      <c r="C65" s="9">
        <f>SUM(C54:C64)</f>
        <v>619</v>
      </c>
      <c r="D65" s="9">
        <f t="shared" ref="D65:J65" si="8">SUM(D54:D64)</f>
        <v>7</v>
      </c>
      <c r="E65" s="9">
        <f t="shared" si="8"/>
        <v>0</v>
      </c>
      <c r="F65" s="9">
        <f t="shared" si="8"/>
        <v>0</v>
      </c>
      <c r="G65" s="9">
        <f t="shared" si="8"/>
        <v>196</v>
      </c>
      <c r="H65" s="9">
        <f t="shared" si="8"/>
        <v>0</v>
      </c>
      <c r="I65" s="9">
        <f t="shared" si="8"/>
        <v>207</v>
      </c>
      <c r="J65" s="9">
        <f t="shared" si="8"/>
        <v>6</v>
      </c>
      <c r="K65" s="11">
        <f t="shared" si="7"/>
        <v>1035</v>
      </c>
    </row>
    <row r="66" spans="1:12" ht="12.75" customHeight="1" x14ac:dyDescent="0.2">
      <c r="A66" s="95" t="s">
        <v>262</v>
      </c>
      <c r="B66" s="508" t="s">
        <v>54</v>
      </c>
      <c r="C66" s="509">
        <v>390</v>
      </c>
      <c r="D66" s="509"/>
      <c r="E66" s="509"/>
      <c r="F66" s="509"/>
      <c r="G66" s="509">
        <v>137</v>
      </c>
      <c r="H66" s="509"/>
      <c r="I66" s="509">
        <v>108</v>
      </c>
      <c r="J66" s="509">
        <v>3</v>
      </c>
      <c r="K66" s="11">
        <f t="shared" si="7"/>
        <v>638</v>
      </c>
    </row>
    <row r="67" spans="1:12" ht="12.75" customHeight="1" x14ac:dyDescent="0.2">
      <c r="A67" s="95" t="s">
        <v>263</v>
      </c>
      <c r="B67" s="508" t="s">
        <v>54</v>
      </c>
      <c r="C67" s="509">
        <v>189</v>
      </c>
      <c r="D67" s="509"/>
      <c r="E67" s="509"/>
      <c r="F67" s="509"/>
      <c r="G67" s="509">
        <v>36</v>
      </c>
      <c r="H67" s="509"/>
      <c r="I67" s="509">
        <v>130</v>
      </c>
      <c r="J67" s="509">
        <v>0</v>
      </c>
      <c r="K67" s="11">
        <f t="shared" si="7"/>
        <v>355</v>
      </c>
      <c r="L67" s="35"/>
    </row>
    <row r="68" spans="1:12" ht="12.75" customHeight="1" x14ac:dyDescent="0.2">
      <c r="A68" s="125" t="s">
        <v>266</v>
      </c>
      <c r="B68" s="170"/>
      <c r="C68" s="534"/>
      <c r="D68" s="535"/>
      <c r="E68" s="535"/>
      <c r="F68" s="535"/>
      <c r="G68" s="535"/>
      <c r="H68" s="535"/>
      <c r="I68" s="535"/>
      <c r="J68" s="535"/>
      <c r="K68" s="536"/>
    </row>
    <row r="69" spans="1:12" ht="12.75" customHeight="1" x14ac:dyDescent="0.2">
      <c r="A69" s="160" t="s">
        <v>203</v>
      </c>
      <c r="B69" s="161" t="s">
        <v>202</v>
      </c>
      <c r="C69" s="510"/>
      <c r="D69" s="511"/>
      <c r="E69" s="511"/>
      <c r="F69" s="511"/>
      <c r="G69" s="511"/>
      <c r="H69" s="511"/>
      <c r="I69" s="511"/>
      <c r="J69" s="511"/>
      <c r="K69" s="512"/>
    </row>
    <row r="70" spans="1:12" ht="12.75" customHeight="1" x14ac:dyDescent="0.2">
      <c r="A70" s="95" t="s">
        <v>217</v>
      </c>
      <c r="B70" s="162" t="s">
        <v>204</v>
      </c>
      <c r="C70" s="8"/>
      <c r="D70" s="8"/>
      <c r="E70" s="8"/>
      <c r="F70" s="8"/>
      <c r="G70" s="8"/>
      <c r="H70" s="8"/>
      <c r="I70" s="8"/>
      <c r="J70" s="506"/>
      <c r="K70" s="11">
        <f>SUM(C70:J70)</f>
        <v>0</v>
      </c>
    </row>
    <row r="71" spans="1:12" ht="12.75" customHeight="1" x14ac:dyDescent="0.2">
      <c r="A71" s="95" t="s">
        <v>218</v>
      </c>
      <c r="B71" s="162" t="s">
        <v>205</v>
      </c>
      <c r="C71" s="8"/>
      <c r="D71" s="8"/>
      <c r="E71" s="8"/>
      <c r="F71" s="8"/>
      <c r="G71" s="8"/>
      <c r="H71" s="8"/>
      <c r="I71" s="8"/>
      <c r="J71" s="506"/>
      <c r="K71" s="11">
        <f t="shared" ref="K71:K83" si="9">SUM(C71:J71)</f>
        <v>0</v>
      </c>
    </row>
    <row r="72" spans="1:12" ht="12.75" customHeight="1" x14ac:dyDescent="0.2">
      <c r="A72" s="95" t="s">
        <v>219</v>
      </c>
      <c r="B72" s="162" t="s">
        <v>206</v>
      </c>
      <c r="C72" s="8"/>
      <c r="D72" s="8"/>
      <c r="E72" s="8"/>
      <c r="F72" s="8"/>
      <c r="G72" s="8"/>
      <c r="H72" s="8"/>
      <c r="I72" s="8"/>
      <c r="J72" s="506"/>
      <c r="K72" s="11">
        <f t="shared" si="9"/>
        <v>0</v>
      </c>
    </row>
    <row r="73" spans="1:12" ht="12.75" customHeight="1" x14ac:dyDescent="0.2">
      <c r="A73" s="95" t="s">
        <v>220</v>
      </c>
      <c r="B73" s="162" t="s">
        <v>207</v>
      </c>
      <c r="C73" s="8"/>
      <c r="D73" s="8"/>
      <c r="E73" s="8"/>
      <c r="F73" s="8"/>
      <c r="G73" s="8"/>
      <c r="H73" s="8"/>
      <c r="I73" s="8"/>
      <c r="J73" s="506"/>
      <c r="K73" s="11">
        <f t="shared" si="9"/>
        <v>0</v>
      </c>
    </row>
    <row r="74" spans="1:12" ht="12.75" customHeight="1" x14ac:dyDescent="0.2">
      <c r="A74" s="95" t="s">
        <v>221</v>
      </c>
      <c r="B74" s="162" t="s">
        <v>208</v>
      </c>
      <c r="C74" s="8"/>
      <c r="D74" s="8"/>
      <c r="E74" s="8"/>
      <c r="F74" s="8"/>
      <c r="G74" s="8"/>
      <c r="H74" s="8"/>
      <c r="I74" s="8"/>
      <c r="J74" s="506"/>
      <c r="K74" s="11">
        <f t="shared" si="9"/>
        <v>0</v>
      </c>
    </row>
    <row r="75" spans="1:12" ht="12.75" customHeight="1" x14ac:dyDescent="0.2">
      <c r="A75" s="95" t="s">
        <v>222</v>
      </c>
      <c r="B75" s="162" t="s">
        <v>209</v>
      </c>
      <c r="C75" s="8">
        <v>41</v>
      </c>
      <c r="D75" s="8">
        <v>8</v>
      </c>
      <c r="E75" s="8"/>
      <c r="F75" s="8"/>
      <c r="G75" s="8"/>
      <c r="H75" s="8"/>
      <c r="I75" s="8">
        <v>15</v>
      </c>
      <c r="J75" s="506"/>
      <c r="K75" s="11">
        <f t="shared" si="9"/>
        <v>64</v>
      </c>
    </row>
    <row r="76" spans="1:12" ht="12.75" customHeight="1" x14ac:dyDescent="0.2">
      <c r="A76" s="95" t="s">
        <v>216</v>
      </c>
      <c r="B76" s="162" t="s">
        <v>210</v>
      </c>
      <c r="C76" s="8"/>
      <c r="D76" s="8"/>
      <c r="E76" s="8"/>
      <c r="F76" s="8"/>
      <c r="G76" s="8"/>
      <c r="H76" s="8"/>
      <c r="I76" s="8"/>
      <c r="J76" s="506"/>
      <c r="K76" s="11">
        <f t="shared" si="9"/>
        <v>0</v>
      </c>
    </row>
    <row r="77" spans="1:12" ht="12.75" customHeight="1" x14ac:dyDescent="0.2">
      <c r="A77" s="95" t="s">
        <v>223</v>
      </c>
      <c r="B77" s="162" t="s">
        <v>211</v>
      </c>
      <c r="C77" s="8"/>
      <c r="D77" s="8"/>
      <c r="E77" s="8"/>
      <c r="F77" s="8"/>
      <c r="G77" s="8">
        <v>28</v>
      </c>
      <c r="H77" s="8">
        <v>7</v>
      </c>
      <c r="I77" s="8"/>
      <c r="J77" s="506"/>
      <c r="K77" s="11">
        <f t="shared" si="9"/>
        <v>35</v>
      </c>
    </row>
    <row r="78" spans="1:12" ht="12.75" customHeight="1" x14ac:dyDescent="0.2">
      <c r="A78" s="95" t="s">
        <v>224</v>
      </c>
      <c r="B78" s="162" t="s">
        <v>212</v>
      </c>
      <c r="C78" s="8">
        <v>38</v>
      </c>
      <c r="D78" s="8">
        <v>19</v>
      </c>
      <c r="E78" s="8"/>
      <c r="F78" s="8"/>
      <c r="G78" s="8"/>
      <c r="H78" s="8"/>
      <c r="I78" s="8">
        <v>32</v>
      </c>
      <c r="J78" s="506">
        <v>7</v>
      </c>
      <c r="K78" s="11">
        <f t="shared" si="9"/>
        <v>96</v>
      </c>
    </row>
    <row r="79" spans="1:12" ht="12.75" customHeight="1" x14ac:dyDescent="0.2">
      <c r="A79" s="95" t="s">
        <v>225</v>
      </c>
      <c r="B79" s="162" t="s">
        <v>213</v>
      </c>
      <c r="C79" s="8"/>
      <c r="D79" s="8"/>
      <c r="E79" s="8"/>
      <c r="F79" s="8"/>
      <c r="G79" s="8"/>
      <c r="H79" s="8"/>
      <c r="I79" s="8"/>
      <c r="J79" s="506"/>
      <c r="K79" s="11">
        <f t="shared" si="9"/>
        <v>0</v>
      </c>
    </row>
    <row r="80" spans="1:12" ht="12.75" customHeight="1" x14ac:dyDescent="0.2">
      <c r="A80" s="95" t="s">
        <v>215</v>
      </c>
      <c r="B80" s="162" t="s">
        <v>214</v>
      </c>
      <c r="C80" s="8"/>
      <c r="D80" s="8"/>
      <c r="E80" s="8"/>
      <c r="F80" s="8"/>
      <c r="G80" s="8"/>
      <c r="H80" s="8"/>
      <c r="I80" s="8"/>
      <c r="J80" s="506"/>
      <c r="K80" s="11">
        <f t="shared" si="9"/>
        <v>0</v>
      </c>
    </row>
    <row r="81" spans="1:11" ht="12.75" customHeight="1" x14ac:dyDescent="0.2">
      <c r="A81" s="163" t="s">
        <v>53</v>
      </c>
      <c r="B81" s="507" t="s">
        <v>54</v>
      </c>
      <c r="C81" s="9">
        <f>SUM(C70:C80)</f>
        <v>79</v>
      </c>
      <c r="D81" s="9">
        <f t="shared" ref="D81:J81" si="10">SUM(D70:D80)</f>
        <v>27</v>
      </c>
      <c r="E81" s="9">
        <f t="shared" si="10"/>
        <v>0</v>
      </c>
      <c r="F81" s="9">
        <f t="shared" si="10"/>
        <v>0</v>
      </c>
      <c r="G81" s="9">
        <f t="shared" si="10"/>
        <v>28</v>
      </c>
      <c r="H81" s="9">
        <f t="shared" si="10"/>
        <v>7</v>
      </c>
      <c r="I81" s="9">
        <f t="shared" si="10"/>
        <v>47</v>
      </c>
      <c r="J81" s="9">
        <f t="shared" si="10"/>
        <v>7</v>
      </c>
      <c r="K81" s="11">
        <f t="shared" si="9"/>
        <v>195</v>
      </c>
    </row>
    <row r="82" spans="1:11" ht="12.75" customHeight="1" x14ac:dyDescent="0.2">
      <c r="A82" s="95" t="s">
        <v>262</v>
      </c>
      <c r="B82" s="508" t="s">
        <v>54</v>
      </c>
      <c r="C82" s="509">
        <v>27</v>
      </c>
      <c r="D82" s="509">
        <v>5</v>
      </c>
      <c r="E82" s="509"/>
      <c r="F82" s="509"/>
      <c r="G82" s="509">
        <v>8</v>
      </c>
      <c r="H82" s="509">
        <v>2</v>
      </c>
      <c r="I82" s="509">
        <v>21</v>
      </c>
      <c r="J82" s="509">
        <v>2</v>
      </c>
      <c r="K82" s="11">
        <f t="shared" si="9"/>
        <v>65</v>
      </c>
    </row>
    <row r="83" spans="1:11" ht="12.75" customHeight="1" x14ac:dyDescent="0.2">
      <c r="A83" s="95" t="s">
        <v>263</v>
      </c>
      <c r="B83" s="508" t="s">
        <v>54</v>
      </c>
      <c r="C83" s="509">
        <v>16</v>
      </c>
      <c r="D83" s="509">
        <v>2</v>
      </c>
      <c r="E83" s="509"/>
      <c r="F83" s="509"/>
      <c r="G83" s="509">
        <v>5</v>
      </c>
      <c r="H83" s="509">
        <v>1</v>
      </c>
      <c r="I83" s="509">
        <v>37</v>
      </c>
      <c r="J83" s="509">
        <v>1</v>
      </c>
      <c r="K83" s="11">
        <f t="shared" si="9"/>
        <v>62</v>
      </c>
    </row>
    <row r="84" spans="1:11" ht="12.75" customHeight="1" x14ac:dyDescent="0.2">
      <c r="A84" s="125" t="s">
        <v>267</v>
      </c>
      <c r="B84" s="170"/>
      <c r="C84" s="534"/>
      <c r="D84" s="535"/>
      <c r="E84" s="535"/>
      <c r="F84" s="535"/>
      <c r="G84" s="535"/>
      <c r="H84" s="535"/>
      <c r="I84" s="535"/>
      <c r="J84" s="535"/>
      <c r="K84" s="536"/>
    </row>
    <row r="85" spans="1:11" ht="12.75" customHeight="1" x14ac:dyDescent="0.2">
      <c r="A85" s="160" t="s">
        <v>203</v>
      </c>
      <c r="B85" s="161" t="s">
        <v>202</v>
      </c>
      <c r="C85" s="510"/>
      <c r="D85" s="511"/>
      <c r="E85" s="511"/>
      <c r="F85" s="511"/>
      <c r="G85" s="511"/>
      <c r="H85" s="511"/>
      <c r="I85" s="511"/>
      <c r="J85" s="511"/>
      <c r="K85" s="512"/>
    </row>
    <row r="86" spans="1:11" ht="12.75" customHeight="1" x14ac:dyDescent="0.2">
      <c r="A86" s="95" t="s">
        <v>217</v>
      </c>
      <c r="B86" s="162" t="s">
        <v>204</v>
      </c>
      <c r="C86" s="8"/>
      <c r="D86" s="8"/>
      <c r="E86" s="8"/>
      <c r="F86" s="8"/>
      <c r="G86" s="8"/>
      <c r="H86" s="8"/>
      <c r="I86" s="8"/>
      <c r="J86" s="506"/>
      <c r="K86" s="11">
        <f>SUM(C86:J86)</f>
        <v>0</v>
      </c>
    </row>
    <row r="87" spans="1:11" ht="12.75" customHeight="1" x14ac:dyDescent="0.2">
      <c r="A87" s="95" t="s">
        <v>218</v>
      </c>
      <c r="B87" s="162" t="s">
        <v>205</v>
      </c>
      <c r="C87" s="8">
        <v>1</v>
      </c>
      <c r="D87" s="8"/>
      <c r="E87" s="8"/>
      <c r="F87" s="8"/>
      <c r="G87" s="8">
        <v>0</v>
      </c>
      <c r="H87" s="8">
        <v>5</v>
      </c>
      <c r="I87" s="8"/>
      <c r="J87" s="506"/>
      <c r="K87" s="11">
        <f t="shared" ref="K87:K99" si="11">SUM(C87:J87)</f>
        <v>6</v>
      </c>
    </row>
    <row r="88" spans="1:11" ht="12.75" customHeight="1" x14ac:dyDescent="0.2">
      <c r="A88" s="95" t="s">
        <v>219</v>
      </c>
      <c r="B88" s="162" t="s">
        <v>206</v>
      </c>
      <c r="C88" s="8">
        <v>37</v>
      </c>
      <c r="D88" s="8">
        <v>92</v>
      </c>
      <c r="E88" s="8"/>
      <c r="F88" s="8"/>
      <c r="G88" s="8">
        <v>8</v>
      </c>
      <c r="H88" s="8">
        <v>18</v>
      </c>
      <c r="I88" s="8">
        <v>31</v>
      </c>
      <c r="J88" s="506">
        <v>3</v>
      </c>
      <c r="K88" s="11">
        <f t="shared" si="11"/>
        <v>189</v>
      </c>
    </row>
    <row r="89" spans="1:11" ht="12.75" customHeight="1" x14ac:dyDescent="0.2">
      <c r="A89" s="95" t="s">
        <v>220</v>
      </c>
      <c r="B89" s="162" t="s">
        <v>207</v>
      </c>
      <c r="C89" s="8">
        <v>52</v>
      </c>
      <c r="D89" s="8">
        <v>102</v>
      </c>
      <c r="E89" s="8"/>
      <c r="F89" s="8"/>
      <c r="G89" s="8"/>
      <c r="H89" s="8"/>
      <c r="I89" s="8">
        <v>4</v>
      </c>
      <c r="J89" s="506">
        <v>2</v>
      </c>
      <c r="K89" s="11">
        <f t="shared" si="11"/>
        <v>160</v>
      </c>
    </row>
    <row r="90" spans="1:11" ht="12.75" customHeight="1" x14ac:dyDescent="0.2">
      <c r="A90" s="95" t="s">
        <v>221</v>
      </c>
      <c r="B90" s="162" t="s">
        <v>208</v>
      </c>
      <c r="C90" s="8"/>
      <c r="D90" s="8"/>
      <c r="E90" s="8"/>
      <c r="F90" s="8"/>
      <c r="G90" s="8"/>
      <c r="H90" s="8"/>
      <c r="I90" s="8"/>
      <c r="J90" s="506"/>
      <c r="K90" s="11">
        <f t="shared" si="11"/>
        <v>0</v>
      </c>
    </row>
    <row r="91" spans="1:11" ht="12.75" customHeight="1" x14ac:dyDescent="0.2">
      <c r="A91" s="95" t="s">
        <v>222</v>
      </c>
      <c r="B91" s="162" t="s">
        <v>209</v>
      </c>
      <c r="C91" s="8"/>
      <c r="D91" s="8"/>
      <c r="E91" s="8"/>
      <c r="F91" s="8"/>
      <c r="G91" s="8"/>
      <c r="H91" s="8"/>
      <c r="I91" s="8"/>
      <c r="J91" s="506"/>
      <c r="K91" s="11">
        <f t="shared" si="11"/>
        <v>0</v>
      </c>
    </row>
    <row r="92" spans="1:11" ht="12.75" customHeight="1" x14ac:dyDescent="0.2">
      <c r="A92" s="95" t="s">
        <v>216</v>
      </c>
      <c r="B92" s="162" t="s">
        <v>210</v>
      </c>
      <c r="C92" s="8"/>
      <c r="D92" s="8"/>
      <c r="E92" s="8"/>
      <c r="F92" s="8"/>
      <c r="G92" s="8"/>
      <c r="H92" s="8"/>
      <c r="I92" s="8"/>
      <c r="J92" s="506"/>
      <c r="K92" s="11">
        <f t="shared" si="11"/>
        <v>0</v>
      </c>
    </row>
    <row r="93" spans="1:11" ht="12.75" customHeight="1" x14ac:dyDescent="0.2">
      <c r="A93" s="95" t="s">
        <v>223</v>
      </c>
      <c r="B93" s="162" t="s">
        <v>211</v>
      </c>
      <c r="C93" s="8"/>
      <c r="D93" s="8"/>
      <c r="E93" s="8"/>
      <c r="F93" s="8"/>
      <c r="G93" s="8"/>
      <c r="H93" s="8"/>
      <c r="I93" s="8"/>
      <c r="J93" s="506"/>
      <c r="K93" s="11">
        <f t="shared" si="11"/>
        <v>0</v>
      </c>
    </row>
    <row r="94" spans="1:11" ht="12.75" customHeight="1" x14ac:dyDescent="0.2">
      <c r="A94" s="95" t="s">
        <v>224</v>
      </c>
      <c r="B94" s="162" t="s">
        <v>212</v>
      </c>
      <c r="C94" s="8"/>
      <c r="D94" s="8"/>
      <c r="E94" s="8"/>
      <c r="F94" s="8"/>
      <c r="G94" s="8"/>
      <c r="H94" s="8"/>
      <c r="I94" s="8"/>
      <c r="J94" s="506"/>
      <c r="K94" s="11">
        <f t="shared" si="11"/>
        <v>0</v>
      </c>
    </row>
    <row r="95" spans="1:11" ht="12.75" customHeight="1" x14ac:dyDescent="0.2">
      <c r="A95" s="95" t="s">
        <v>225</v>
      </c>
      <c r="B95" s="162" t="s">
        <v>213</v>
      </c>
      <c r="C95" s="8">
        <v>117</v>
      </c>
      <c r="D95" s="8">
        <v>124</v>
      </c>
      <c r="E95" s="8"/>
      <c r="F95" s="8"/>
      <c r="G95" s="8">
        <v>40</v>
      </c>
      <c r="H95" s="8">
        <v>96</v>
      </c>
      <c r="I95" s="8"/>
      <c r="J95" s="506"/>
      <c r="K95" s="11">
        <f t="shared" si="11"/>
        <v>377</v>
      </c>
    </row>
    <row r="96" spans="1:11" ht="12.75" customHeight="1" x14ac:dyDescent="0.2">
      <c r="A96" s="95" t="s">
        <v>215</v>
      </c>
      <c r="B96" s="162" t="s">
        <v>214</v>
      </c>
      <c r="C96" s="8"/>
      <c r="D96" s="8"/>
      <c r="E96" s="8"/>
      <c r="F96" s="8"/>
      <c r="G96" s="8"/>
      <c r="H96" s="8"/>
      <c r="I96" s="8"/>
      <c r="J96" s="506"/>
      <c r="K96" s="11">
        <f t="shared" si="11"/>
        <v>0</v>
      </c>
    </row>
    <row r="97" spans="1:11" ht="12.75" customHeight="1" x14ac:dyDescent="0.2">
      <c r="A97" s="163" t="s">
        <v>53</v>
      </c>
      <c r="B97" s="507" t="s">
        <v>54</v>
      </c>
      <c r="C97" s="9">
        <f>SUM(C86:C96)</f>
        <v>207</v>
      </c>
      <c r="D97" s="9">
        <f t="shared" ref="D97:J97" si="12">SUM(D86:D96)</f>
        <v>318</v>
      </c>
      <c r="E97" s="9">
        <f t="shared" si="12"/>
        <v>0</v>
      </c>
      <c r="F97" s="9">
        <f t="shared" si="12"/>
        <v>0</v>
      </c>
      <c r="G97" s="9">
        <f t="shared" si="12"/>
        <v>48</v>
      </c>
      <c r="H97" s="9">
        <f t="shared" si="12"/>
        <v>119</v>
      </c>
      <c r="I97" s="9">
        <f t="shared" si="12"/>
        <v>35</v>
      </c>
      <c r="J97" s="9">
        <f t="shared" si="12"/>
        <v>5</v>
      </c>
      <c r="K97" s="11">
        <f t="shared" si="11"/>
        <v>732</v>
      </c>
    </row>
    <row r="98" spans="1:11" ht="12.75" customHeight="1" x14ac:dyDescent="0.2">
      <c r="A98" s="95" t="s">
        <v>262</v>
      </c>
      <c r="B98" s="508" t="s">
        <v>54</v>
      </c>
      <c r="C98" s="509">
        <v>173</v>
      </c>
      <c r="D98" s="509">
        <v>244</v>
      </c>
      <c r="E98" s="509"/>
      <c r="F98" s="509"/>
      <c r="G98" s="509">
        <v>37</v>
      </c>
      <c r="H98" s="509">
        <v>100</v>
      </c>
      <c r="I98" s="509">
        <v>17</v>
      </c>
      <c r="J98" s="509">
        <v>2</v>
      </c>
      <c r="K98" s="11">
        <f t="shared" si="11"/>
        <v>573</v>
      </c>
    </row>
    <row r="99" spans="1:11" ht="12.75" customHeight="1" x14ac:dyDescent="0.2">
      <c r="A99" s="95" t="s">
        <v>263</v>
      </c>
      <c r="B99" s="508" t="s">
        <v>54</v>
      </c>
      <c r="C99" s="509">
        <v>7</v>
      </c>
      <c r="D99" s="509">
        <v>2</v>
      </c>
      <c r="E99" s="509"/>
      <c r="F99" s="509"/>
      <c r="G99" s="509">
        <v>2</v>
      </c>
      <c r="H99" s="509"/>
      <c r="I99" s="509">
        <v>10</v>
      </c>
      <c r="J99" s="509">
        <v>1</v>
      </c>
      <c r="K99" s="11">
        <f t="shared" si="11"/>
        <v>22</v>
      </c>
    </row>
    <row r="100" spans="1:11" ht="12.75" customHeight="1" x14ac:dyDescent="0.2">
      <c r="A100" s="125" t="s">
        <v>268</v>
      </c>
      <c r="B100" s="170"/>
      <c r="C100" s="534"/>
      <c r="D100" s="535"/>
      <c r="E100" s="535"/>
      <c r="F100" s="535"/>
      <c r="G100" s="535"/>
      <c r="H100" s="535"/>
      <c r="I100" s="535"/>
      <c r="J100" s="535"/>
      <c r="K100" s="536"/>
    </row>
    <row r="101" spans="1:11" ht="12.75" customHeight="1" x14ac:dyDescent="0.2">
      <c r="A101" s="160" t="s">
        <v>203</v>
      </c>
      <c r="B101" s="161" t="s">
        <v>202</v>
      </c>
      <c r="C101" s="510"/>
      <c r="D101" s="511"/>
      <c r="E101" s="511"/>
      <c r="F101" s="511"/>
      <c r="G101" s="511"/>
      <c r="H101" s="511"/>
      <c r="I101" s="511"/>
      <c r="J101" s="511"/>
      <c r="K101" s="512"/>
    </row>
    <row r="102" spans="1:11" ht="12.75" customHeight="1" x14ac:dyDescent="0.2">
      <c r="A102" s="95" t="s">
        <v>217</v>
      </c>
      <c r="B102" s="162" t="s">
        <v>204</v>
      </c>
      <c r="C102" s="8"/>
      <c r="D102" s="8"/>
      <c r="E102" s="8"/>
      <c r="F102" s="8"/>
      <c r="G102" s="8"/>
      <c r="H102" s="8"/>
      <c r="I102" s="8"/>
      <c r="J102" s="506"/>
      <c r="K102" s="11">
        <f>SUM(C102:J102)</f>
        <v>0</v>
      </c>
    </row>
    <row r="103" spans="1:11" ht="12.75" customHeight="1" x14ac:dyDescent="0.2">
      <c r="A103" s="95" t="s">
        <v>218</v>
      </c>
      <c r="B103" s="162" t="s">
        <v>205</v>
      </c>
      <c r="C103" s="8">
        <v>1</v>
      </c>
      <c r="D103" s="8"/>
      <c r="E103" s="8"/>
      <c r="F103" s="8"/>
      <c r="G103" s="8">
        <v>8</v>
      </c>
      <c r="H103" s="8">
        <v>12</v>
      </c>
      <c r="I103" s="8"/>
      <c r="J103" s="506"/>
      <c r="K103" s="11">
        <f t="shared" ref="K103:K115" si="13">SUM(C103:J103)</f>
        <v>21</v>
      </c>
    </row>
    <row r="104" spans="1:11" ht="12.75" customHeight="1" x14ac:dyDescent="0.2">
      <c r="A104" s="95" t="s">
        <v>219</v>
      </c>
      <c r="B104" s="162" t="s">
        <v>206</v>
      </c>
      <c r="C104" s="8"/>
      <c r="D104" s="8"/>
      <c r="E104" s="8"/>
      <c r="F104" s="8"/>
      <c r="G104" s="8"/>
      <c r="H104" s="8"/>
      <c r="I104" s="8"/>
      <c r="J104" s="506"/>
      <c r="K104" s="11">
        <f t="shared" si="13"/>
        <v>0</v>
      </c>
    </row>
    <row r="105" spans="1:11" ht="12.75" customHeight="1" x14ac:dyDescent="0.2">
      <c r="A105" s="95" t="s">
        <v>220</v>
      </c>
      <c r="B105" s="162" t="s">
        <v>207</v>
      </c>
      <c r="C105" s="8"/>
      <c r="D105" s="8"/>
      <c r="E105" s="8"/>
      <c r="F105" s="8"/>
      <c r="G105" s="8"/>
      <c r="H105" s="8"/>
      <c r="I105" s="8"/>
      <c r="J105" s="506"/>
      <c r="K105" s="11">
        <f t="shared" si="13"/>
        <v>0</v>
      </c>
    </row>
    <row r="106" spans="1:11" ht="12.75" customHeight="1" x14ac:dyDescent="0.2">
      <c r="A106" s="95" t="s">
        <v>221</v>
      </c>
      <c r="B106" s="162" t="s">
        <v>208</v>
      </c>
      <c r="C106" s="8"/>
      <c r="D106" s="8"/>
      <c r="E106" s="8"/>
      <c r="F106" s="8"/>
      <c r="G106" s="8"/>
      <c r="H106" s="8"/>
      <c r="I106" s="8"/>
      <c r="J106" s="506"/>
      <c r="K106" s="11">
        <f t="shared" si="13"/>
        <v>0</v>
      </c>
    </row>
    <row r="107" spans="1:11" ht="12.75" customHeight="1" x14ac:dyDescent="0.2">
      <c r="A107" s="95" t="s">
        <v>222</v>
      </c>
      <c r="B107" s="162" t="s">
        <v>209</v>
      </c>
      <c r="C107" s="8"/>
      <c r="D107" s="8"/>
      <c r="E107" s="8"/>
      <c r="F107" s="8"/>
      <c r="G107" s="8"/>
      <c r="H107" s="8"/>
      <c r="I107" s="8"/>
      <c r="J107" s="506"/>
      <c r="K107" s="11">
        <f t="shared" si="13"/>
        <v>0</v>
      </c>
    </row>
    <row r="108" spans="1:11" ht="12.75" customHeight="1" x14ac:dyDescent="0.2">
      <c r="A108" s="95" t="s">
        <v>216</v>
      </c>
      <c r="B108" s="162" t="s">
        <v>210</v>
      </c>
      <c r="C108" s="8"/>
      <c r="D108" s="8"/>
      <c r="E108" s="8"/>
      <c r="F108" s="8"/>
      <c r="G108" s="8"/>
      <c r="H108" s="8"/>
      <c r="I108" s="8"/>
      <c r="J108" s="506"/>
      <c r="K108" s="11">
        <f t="shared" si="13"/>
        <v>0</v>
      </c>
    </row>
    <row r="109" spans="1:11" ht="12.75" customHeight="1" x14ac:dyDescent="0.2">
      <c r="A109" s="95" t="s">
        <v>223</v>
      </c>
      <c r="B109" s="162" t="s">
        <v>211</v>
      </c>
      <c r="C109" s="8"/>
      <c r="D109" s="8"/>
      <c r="E109" s="8"/>
      <c r="F109" s="8"/>
      <c r="G109" s="8"/>
      <c r="H109" s="8"/>
      <c r="I109" s="8"/>
      <c r="J109" s="506"/>
      <c r="K109" s="11">
        <f t="shared" si="13"/>
        <v>0</v>
      </c>
    </row>
    <row r="110" spans="1:11" ht="12.75" customHeight="1" x14ac:dyDescent="0.2">
      <c r="A110" s="95" t="s">
        <v>224</v>
      </c>
      <c r="B110" s="162" t="s">
        <v>212</v>
      </c>
      <c r="C110" s="8"/>
      <c r="D110" s="8"/>
      <c r="E110" s="8"/>
      <c r="F110" s="8"/>
      <c r="G110" s="8"/>
      <c r="H110" s="8"/>
      <c r="I110" s="8"/>
      <c r="J110" s="506"/>
      <c r="K110" s="11">
        <f t="shared" si="13"/>
        <v>0</v>
      </c>
    </row>
    <row r="111" spans="1:11" ht="12.75" customHeight="1" x14ac:dyDescent="0.2">
      <c r="A111" s="95" t="s">
        <v>225</v>
      </c>
      <c r="B111" s="162" t="s">
        <v>213</v>
      </c>
      <c r="C111" s="8">
        <v>1059</v>
      </c>
      <c r="D111" s="8">
        <v>212</v>
      </c>
      <c r="E111" s="8"/>
      <c r="F111" s="8"/>
      <c r="G111" s="8">
        <v>62</v>
      </c>
      <c r="H111" s="8">
        <v>98</v>
      </c>
      <c r="I111" s="8">
        <v>7</v>
      </c>
      <c r="J111" s="506">
        <v>27</v>
      </c>
      <c r="K111" s="11">
        <f t="shared" si="13"/>
        <v>1465</v>
      </c>
    </row>
    <row r="112" spans="1:11" ht="12.75" customHeight="1" x14ac:dyDescent="0.2">
      <c r="A112" s="95" t="s">
        <v>215</v>
      </c>
      <c r="B112" s="162" t="s">
        <v>214</v>
      </c>
      <c r="C112" s="8">
        <v>9</v>
      </c>
      <c r="D112" s="8">
        <v>11</v>
      </c>
      <c r="E112" s="8"/>
      <c r="F112" s="8"/>
      <c r="G112" s="8">
        <v>19</v>
      </c>
      <c r="H112" s="8">
        <v>59</v>
      </c>
      <c r="I112" s="8"/>
      <c r="J112" s="506"/>
      <c r="K112" s="11">
        <f t="shared" si="13"/>
        <v>98</v>
      </c>
    </row>
    <row r="113" spans="1:11" ht="12.75" customHeight="1" x14ac:dyDescent="0.2">
      <c r="A113" s="163" t="s">
        <v>53</v>
      </c>
      <c r="B113" s="507" t="s">
        <v>54</v>
      </c>
      <c r="C113" s="9">
        <f>SUM(C102:C112)</f>
        <v>1069</v>
      </c>
      <c r="D113" s="9">
        <f t="shared" ref="D113:J113" si="14">SUM(D102:D112)</f>
        <v>223</v>
      </c>
      <c r="E113" s="9">
        <f t="shared" si="14"/>
        <v>0</v>
      </c>
      <c r="F113" s="9">
        <f t="shared" si="14"/>
        <v>0</v>
      </c>
      <c r="G113" s="9">
        <f t="shared" si="14"/>
        <v>89</v>
      </c>
      <c r="H113" s="9">
        <f t="shared" si="14"/>
        <v>169</v>
      </c>
      <c r="I113" s="9">
        <f t="shared" si="14"/>
        <v>7</v>
      </c>
      <c r="J113" s="9">
        <f t="shared" si="14"/>
        <v>27</v>
      </c>
      <c r="K113" s="11">
        <f t="shared" si="13"/>
        <v>1584</v>
      </c>
    </row>
    <row r="114" spans="1:11" ht="12.75" customHeight="1" x14ac:dyDescent="0.2">
      <c r="A114" s="95" t="s">
        <v>262</v>
      </c>
      <c r="B114" s="508" t="s">
        <v>54</v>
      </c>
      <c r="C114" s="509">
        <v>893</v>
      </c>
      <c r="D114" s="509">
        <v>193</v>
      </c>
      <c r="E114" s="509"/>
      <c r="F114" s="509"/>
      <c r="G114" s="509">
        <v>81</v>
      </c>
      <c r="H114" s="509">
        <v>130</v>
      </c>
      <c r="I114" s="509">
        <v>6</v>
      </c>
      <c r="J114" s="509">
        <v>23</v>
      </c>
      <c r="K114" s="11">
        <f t="shared" si="13"/>
        <v>1326</v>
      </c>
    </row>
    <row r="115" spans="1:11" ht="12.75" customHeight="1" x14ac:dyDescent="0.2">
      <c r="A115" s="95" t="s">
        <v>263</v>
      </c>
      <c r="B115" s="508" t="s">
        <v>54</v>
      </c>
      <c r="C115" s="509">
        <v>17</v>
      </c>
      <c r="D115" s="509">
        <v>3</v>
      </c>
      <c r="E115" s="509"/>
      <c r="F115" s="509"/>
      <c r="G115" s="509">
        <v>1</v>
      </c>
      <c r="H115" s="509">
        <v>2</v>
      </c>
      <c r="I115" s="509">
        <v>3</v>
      </c>
      <c r="J115" s="509">
        <v>1</v>
      </c>
      <c r="K115" s="11">
        <f t="shared" si="13"/>
        <v>27</v>
      </c>
    </row>
    <row r="116" spans="1:11" ht="12.75" customHeight="1" x14ac:dyDescent="0.2">
      <c r="A116" s="125" t="s">
        <v>269</v>
      </c>
      <c r="B116" s="170"/>
      <c r="C116" s="534"/>
      <c r="D116" s="535"/>
      <c r="E116" s="535"/>
      <c r="F116" s="535"/>
      <c r="G116" s="535"/>
      <c r="H116" s="535"/>
      <c r="I116" s="535"/>
      <c r="J116" s="535"/>
      <c r="K116" s="536"/>
    </row>
    <row r="117" spans="1:11" ht="12.75" customHeight="1" x14ac:dyDescent="0.2">
      <c r="A117" s="160" t="s">
        <v>203</v>
      </c>
      <c r="B117" s="161" t="s">
        <v>202</v>
      </c>
      <c r="C117" s="510"/>
      <c r="D117" s="511"/>
      <c r="E117" s="511"/>
      <c r="F117" s="511"/>
      <c r="G117" s="511"/>
      <c r="H117" s="511"/>
      <c r="I117" s="511"/>
      <c r="J117" s="511"/>
      <c r="K117" s="512"/>
    </row>
    <row r="118" spans="1:11" ht="12.75" customHeight="1" x14ac:dyDescent="0.2">
      <c r="A118" s="95" t="s">
        <v>217</v>
      </c>
      <c r="B118" s="162" t="s">
        <v>204</v>
      </c>
      <c r="C118" s="8"/>
      <c r="D118" s="8"/>
      <c r="E118" s="8"/>
      <c r="F118" s="8"/>
      <c r="G118" s="8"/>
      <c r="H118" s="8"/>
      <c r="I118" s="8"/>
      <c r="J118" s="506"/>
      <c r="K118" s="11">
        <f>SUM(C118:J118)</f>
        <v>0</v>
      </c>
    </row>
    <row r="119" spans="1:11" ht="12.75" customHeight="1" x14ac:dyDescent="0.2">
      <c r="A119" s="95" t="s">
        <v>218</v>
      </c>
      <c r="B119" s="162" t="s">
        <v>205</v>
      </c>
      <c r="C119" s="8"/>
      <c r="D119" s="8"/>
      <c r="E119" s="8"/>
      <c r="F119" s="8"/>
      <c r="G119" s="8"/>
      <c r="H119" s="8"/>
      <c r="I119" s="8"/>
      <c r="J119" s="506"/>
      <c r="K119" s="11">
        <f t="shared" ref="K119:K131" si="15">SUM(C119:J119)</f>
        <v>0</v>
      </c>
    </row>
    <row r="120" spans="1:11" ht="12.75" customHeight="1" x14ac:dyDescent="0.2">
      <c r="A120" s="95" t="s">
        <v>219</v>
      </c>
      <c r="B120" s="162" t="s">
        <v>206</v>
      </c>
      <c r="C120" s="8"/>
      <c r="D120" s="8"/>
      <c r="E120" s="8"/>
      <c r="F120" s="8"/>
      <c r="G120" s="8"/>
      <c r="H120" s="8"/>
      <c r="I120" s="8"/>
      <c r="J120" s="506"/>
      <c r="K120" s="11">
        <f t="shared" si="15"/>
        <v>0</v>
      </c>
    </row>
    <row r="121" spans="1:11" ht="12.75" customHeight="1" x14ac:dyDescent="0.2">
      <c r="A121" s="95" t="s">
        <v>220</v>
      </c>
      <c r="B121" s="162" t="s">
        <v>207</v>
      </c>
      <c r="C121" s="8"/>
      <c r="D121" s="8"/>
      <c r="E121" s="8"/>
      <c r="F121" s="8"/>
      <c r="G121" s="8"/>
      <c r="H121" s="8"/>
      <c r="I121" s="8"/>
      <c r="J121" s="506"/>
      <c r="K121" s="11">
        <f t="shared" si="15"/>
        <v>0</v>
      </c>
    </row>
    <row r="122" spans="1:11" ht="12.75" customHeight="1" x14ac:dyDescent="0.2">
      <c r="A122" s="95" t="s">
        <v>221</v>
      </c>
      <c r="B122" s="162" t="s">
        <v>208</v>
      </c>
      <c r="C122" s="8"/>
      <c r="D122" s="8"/>
      <c r="E122" s="8"/>
      <c r="F122" s="8"/>
      <c r="G122" s="8"/>
      <c r="H122" s="8"/>
      <c r="I122" s="8"/>
      <c r="J122" s="506"/>
      <c r="K122" s="11">
        <f t="shared" si="15"/>
        <v>0</v>
      </c>
    </row>
    <row r="123" spans="1:11" ht="12.75" customHeight="1" x14ac:dyDescent="0.2">
      <c r="A123" s="95" t="s">
        <v>222</v>
      </c>
      <c r="B123" s="162" t="s">
        <v>209</v>
      </c>
      <c r="C123" s="8"/>
      <c r="D123" s="8"/>
      <c r="E123" s="8"/>
      <c r="F123" s="8"/>
      <c r="G123" s="8">
        <v>9</v>
      </c>
      <c r="H123" s="8">
        <v>7</v>
      </c>
      <c r="I123" s="8">
        <v>22</v>
      </c>
      <c r="J123" s="506">
        <v>13</v>
      </c>
      <c r="K123" s="11">
        <f t="shared" si="15"/>
        <v>51</v>
      </c>
    </row>
    <row r="124" spans="1:11" ht="12.75" customHeight="1" x14ac:dyDescent="0.2">
      <c r="A124" s="95" t="s">
        <v>216</v>
      </c>
      <c r="B124" s="162" t="s">
        <v>210</v>
      </c>
      <c r="C124" s="8"/>
      <c r="D124" s="8"/>
      <c r="E124" s="8"/>
      <c r="F124" s="8"/>
      <c r="G124" s="8"/>
      <c r="H124" s="8"/>
      <c r="I124" s="8"/>
      <c r="J124" s="506"/>
      <c r="K124" s="11">
        <f t="shared" si="15"/>
        <v>0</v>
      </c>
    </row>
    <row r="125" spans="1:11" ht="12.75" customHeight="1" x14ac:dyDescent="0.2">
      <c r="A125" s="95" t="s">
        <v>223</v>
      </c>
      <c r="B125" s="162" t="s">
        <v>211</v>
      </c>
      <c r="C125" s="8">
        <v>54</v>
      </c>
      <c r="D125" s="8"/>
      <c r="E125" s="8"/>
      <c r="F125" s="8"/>
      <c r="G125" s="8">
        <v>68</v>
      </c>
      <c r="H125" s="8">
        <v>2</v>
      </c>
      <c r="I125" s="8"/>
      <c r="J125" s="506"/>
      <c r="K125" s="11">
        <f t="shared" si="15"/>
        <v>124</v>
      </c>
    </row>
    <row r="126" spans="1:11" ht="12.75" customHeight="1" x14ac:dyDescent="0.2">
      <c r="A126" s="95" t="s">
        <v>224</v>
      </c>
      <c r="B126" s="162" t="s">
        <v>212</v>
      </c>
      <c r="C126" s="8">
        <v>425</v>
      </c>
      <c r="D126" s="8">
        <v>161</v>
      </c>
      <c r="E126" s="8"/>
      <c r="F126" s="8"/>
      <c r="G126" s="8">
        <v>113</v>
      </c>
      <c r="H126" s="8">
        <v>79</v>
      </c>
      <c r="I126" s="8">
        <v>67</v>
      </c>
      <c r="J126" s="506">
        <v>24</v>
      </c>
      <c r="K126" s="11">
        <f t="shared" si="15"/>
        <v>869</v>
      </c>
    </row>
    <row r="127" spans="1:11" ht="12.75" customHeight="1" x14ac:dyDescent="0.2">
      <c r="A127" s="95" t="s">
        <v>225</v>
      </c>
      <c r="B127" s="162" t="s">
        <v>213</v>
      </c>
      <c r="C127" s="8"/>
      <c r="D127" s="8"/>
      <c r="E127" s="8"/>
      <c r="F127" s="8"/>
      <c r="G127" s="8"/>
      <c r="H127" s="8"/>
      <c r="I127" s="8"/>
      <c r="J127" s="506"/>
      <c r="K127" s="11">
        <f t="shared" si="15"/>
        <v>0</v>
      </c>
    </row>
    <row r="128" spans="1:11" ht="12.75" customHeight="1" x14ac:dyDescent="0.2">
      <c r="A128" s="95" t="s">
        <v>215</v>
      </c>
      <c r="B128" s="162" t="s">
        <v>214</v>
      </c>
      <c r="C128" s="8"/>
      <c r="D128" s="8"/>
      <c r="E128" s="8"/>
      <c r="F128" s="8"/>
      <c r="G128" s="8"/>
      <c r="H128" s="8"/>
      <c r="I128" s="8"/>
      <c r="J128" s="506"/>
      <c r="K128" s="11">
        <f t="shared" si="15"/>
        <v>0</v>
      </c>
    </row>
    <row r="129" spans="1:11" ht="12.75" customHeight="1" x14ac:dyDescent="0.2">
      <c r="A129" s="163" t="s">
        <v>53</v>
      </c>
      <c r="B129" s="507" t="s">
        <v>54</v>
      </c>
      <c r="C129" s="9">
        <f>SUM(C118:C128)</f>
        <v>479</v>
      </c>
      <c r="D129" s="9">
        <f t="shared" ref="D129:J129" si="16">SUM(D118:D128)</f>
        <v>161</v>
      </c>
      <c r="E129" s="9">
        <f t="shared" si="16"/>
        <v>0</v>
      </c>
      <c r="F129" s="9">
        <f t="shared" si="16"/>
        <v>0</v>
      </c>
      <c r="G129" s="9">
        <f t="shared" si="16"/>
        <v>190</v>
      </c>
      <c r="H129" s="9">
        <f t="shared" si="16"/>
        <v>88</v>
      </c>
      <c r="I129" s="9">
        <f t="shared" si="16"/>
        <v>89</v>
      </c>
      <c r="J129" s="9">
        <f t="shared" si="16"/>
        <v>37</v>
      </c>
      <c r="K129" s="11">
        <f t="shared" si="15"/>
        <v>1044</v>
      </c>
    </row>
    <row r="130" spans="1:11" ht="12.75" customHeight="1" x14ac:dyDescent="0.2">
      <c r="A130" s="95" t="s">
        <v>262</v>
      </c>
      <c r="B130" s="508" t="s">
        <v>54</v>
      </c>
      <c r="C130" s="509">
        <v>256</v>
      </c>
      <c r="D130" s="509">
        <v>100</v>
      </c>
      <c r="E130" s="509"/>
      <c r="F130" s="509"/>
      <c r="G130" s="509">
        <v>92</v>
      </c>
      <c r="H130" s="509">
        <v>58</v>
      </c>
      <c r="I130" s="509">
        <v>41</v>
      </c>
      <c r="J130" s="509">
        <v>16</v>
      </c>
      <c r="K130" s="11">
        <f t="shared" si="15"/>
        <v>563</v>
      </c>
    </row>
    <row r="131" spans="1:11" ht="12.75" customHeight="1" x14ac:dyDescent="0.2">
      <c r="A131" s="95" t="s">
        <v>263</v>
      </c>
      <c r="B131" s="508" t="s">
        <v>54</v>
      </c>
      <c r="C131" s="509">
        <v>12</v>
      </c>
      <c r="D131" s="509">
        <v>2</v>
      </c>
      <c r="E131" s="509"/>
      <c r="F131" s="509"/>
      <c r="G131" s="509">
        <v>4</v>
      </c>
      <c r="H131" s="509">
        <v>1</v>
      </c>
      <c r="I131" s="509">
        <v>8</v>
      </c>
      <c r="J131" s="509">
        <v>1</v>
      </c>
      <c r="K131" s="11">
        <f t="shared" si="15"/>
        <v>28</v>
      </c>
    </row>
    <row r="132" spans="1:11" ht="12.75" customHeight="1" x14ac:dyDescent="0.2">
      <c r="A132" s="97" t="s">
        <v>259</v>
      </c>
      <c r="B132" s="165"/>
      <c r="C132" s="534"/>
      <c r="D132" s="535"/>
      <c r="E132" s="535"/>
      <c r="F132" s="535"/>
      <c r="G132" s="535"/>
      <c r="H132" s="535"/>
      <c r="I132" s="535"/>
      <c r="J132" s="535"/>
      <c r="K132" s="536"/>
    </row>
    <row r="133" spans="1:11" ht="12.75" customHeight="1" x14ac:dyDescent="0.2">
      <c r="A133" s="160" t="s">
        <v>203</v>
      </c>
      <c r="B133" s="161" t="s">
        <v>202</v>
      </c>
      <c r="C133" s="552"/>
      <c r="D133" s="553"/>
      <c r="E133" s="553"/>
      <c r="F133" s="553"/>
      <c r="G133" s="553"/>
      <c r="H133" s="553"/>
      <c r="I133" s="553"/>
      <c r="J133" s="553"/>
      <c r="K133" s="554"/>
    </row>
    <row r="134" spans="1:11" ht="12.75" customHeight="1" x14ac:dyDescent="0.2">
      <c r="A134" s="95" t="s">
        <v>217</v>
      </c>
      <c r="B134" s="162" t="s">
        <v>204</v>
      </c>
      <c r="C134" s="79">
        <f t="shared" ref="C134:J144" si="17">C118+C102+C86+C70+C54+C38+C22+C6</f>
        <v>0</v>
      </c>
      <c r="D134" s="79">
        <f t="shared" si="17"/>
        <v>0</v>
      </c>
      <c r="E134" s="79">
        <f t="shared" si="17"/>
        <v>0</v>
      </c>
      <c r="F134" s="79">
        <f t="shared" si="17"/>
        <v>0</v>
      </c>
      <c r="G134" s="79">
        <f t="shared" si="17"/>
        <v>0</v>
      </c>
      <c r="H134" s="79">
        <f t="shared" si="17"/>
        <v>0</v>
      </c>
      <c r="I134" s="79">
        <f t="shared" si="17"/>
        <v>0</v>
      </c>
      <c r="J134" s="79">
        <f t="shared" si="17"/>
        <v>0</v>
      </c>
      <c r="K134" s="78">
        <f>SUM(C134:J134)</f>
        <v>0</v>
      </c>
    </row>
    <row r="135" spans="1:11" ht="12.75" customHeight="1" x14ac:dyDescent="0.2">
      <c r="A135" s="95" t="s">
        <v>218</v>
      </c>
      <c r="B135" s="162" t="s">
        <v>205</v>
      </c>
      <c r="C135" s="79">
        <f t="shared" si="17"/>
        <v>1134</v>
      </c>
      <c r="D135" s="79">
        <f t="shared" si="17"/>
        <v>268</v>
      </c>
      <c r="E135" s="79">
        <f t="shared" si="17"/>
        <v>270</v>
      </c>
      <c r="F135" s="79">
        <f t="shared" si="17"/>
        <v>2</v>
      </c>
      <c r="G135" s="79">
        <f t="shared" si="17"/>
        <v>348</v>
      </c>
      <c r="H135" s="79">
        <f t="shared" si="17"/>
        <v>24</v>
      </c>
      <c r="I135" s="79">
        <f t="shared" si="17"/>
        <v>7</v>
      </c>
      <c r="J135" s="79">
        <f t="shared" si="17"/>
        <v>5</v>
      </c>
      <c r="K135" s="78">
        <f t="shared" ref="K135:K144" si="18">SUM(C135:J135)</f>
        <v>2058</v>
      </c>
    </row>
    <row r="136" spans="1:11" ht="12.75" customHeight="1" x14ac:dyDescent="0.2">
      <c r="A136" s="95" t="s">
        <v>219</v>
      </c>
      <c r="B136" s="162" t="s">
        <v>206</v>
      </c>
      <c r="C136" s="79">
        <f t="shared" si="17"/>
        <v>532</v>
      </c>
      <c r="D136" s="79">
        <f t="shared" si="17"/>
        <v>92</v>
      </c>
      <c r="E136" s="79">
        <f t="shared" si="17"/>
        <v>0</v>
      </c>
      <c r="F136" s="79">
        <f t="shared" si="17"/>
        <v>0</v>
      </c>
      <c r="G136" s="79">
        <f t="shared" si="17"/>
        <v>119</v>
      </c>
      <c r="H136" s="79">
        <f t="shared" si="17"/>
        <v>18</v>
      </c>
      <c r="I136" s="79">
        <f t="shared" si="17"/>
        <v>60</v>
      </c>
      <c r="J136" s="79">
        <f t="shared" si="17"/>
        <v>10</v>
      </c>
      <c r="K136" s="78">
        <f t="shared" si="18"/>
        <v>831</v>
      </c>
    </row>
    <row r="137" spans="1:11" ht="12.75" customHeight="1" x14ac:dyDescent="0.2">
      <c r="A137" s="95" t="s">
        <v>220</v>
      </c>
      <c r="B137" s="162" t="s">
        <v>207</v>
      </c>
      <c r="C137" s="79">
        <f t="shared" si="17"/>
        <v>183</v>
      </c>
      <c r="D137" s="79">
        <f t="shared" si="17"/>
        <v>212</v>
      </c>
      <c r="E137" s="79">
        <f t="shared" si="17"/>
        <v>0</v>
      </c>
      <c r="F137" s="79">
        <f t="shared" si="17"/>
        <v>0</v>
      </c>
      <c r="G137" s="79">
        <f t="shared" si="17"/>
        <v>22</v>
      </c>
      <c r="H137" s="79">
        <f t="shared" si="17"/>
        <v>0</v>
      </c>
      <c r="I137" s="79">
        <f t="shared" si="17"/>
        <v>10</v>
      </c>
      <c r="J137" s="79">
        <f t="shared" si="17"/>
        <v>5</v>
      </c>
      <c r="K137" s="78">
        <f t="shared" si="18"/>
        <v>432</v>
      </c>
    </row>
    <row r="138" spans="1:11" ht="12.75" customHeight="1" x14ac:dyDescent="0.2">
      <c r="A138" s="95" t="s">
        <v>221</v>
      </c>
      <c r="B138" s="162" t="s">
        <v>208</v>
      </c>
      <c r="C138" s="79">
        <f t="shared" si="17"/>
        <v>602</v>
      </c>
      <c r="D138" s="79">
        <f t="shared" si="17"/>
        <v>164</v>
      </c>
      <c r="E138" s="79">
        <f t="shared" si="17"/>
        <v>0</v>
      </c>
      <c r="F138" s="79">
        <f t="shared" si="17"/>
        <v>0</v>
      </c>
      <c r="G138" s="79">
        <f t="shared" si="17"/>
        <v>174</v>
      </c>
      <c r="H138" s="79">
        <f t="shared" si="17"/>
        <v>112</v>
      </c>
      <c r="I138" s="79">
        <f t="shared" si="17"/>
        <v>20</v>
      </c>
      <c r="J138" s="79">
        <f t="shared" si="17"/>
        <v>21</v>
      </c>
      <c r="K138" s="78">
        <f t="shared" si="18"/>
        <v>1093</v>
      </c>
    </row>
    <row r="139" spans="1:11" ht="12.75" customHeight="1" x14ac:dyDescent="0.2">
      <c r="A139" s="95" t="s">
        <v>222</v>
      </c>
      <c r="B139" s="162" t="s">
        <v>209</v>
      </c>
      <c r="C139" s="79">
        <f t="shared" si="17"/>
        <v>536</v>
      </c>
      <c r="D139" s="79">
        <f t="shared" si="17"/>
        <v>8</v>
      </c>
      <c r="E139" s="79">
        <f t="shared" si="17"/>
        <v>0</v>
      </c>
      <c r="F139" s="79">
        <f t="shared" si="17"/>
        <v>0</v>
      </c>
      <c r="G139" s="79">
        <f t="shared" si="17"/>
        <v>190</v>
      </c>
      <c r="H139" s="79">
        <f t="shared" si="17"/>
        <v>7</v>
      </c>
      <c r="I139" s="79">
        <f t="shared" si="17"/>
        <v>244</v>
      </c>
      <c r="J139" s="79">
        <f t="shared" si="17"/>
        <v>19</v>
      </c>
      <c r="K139" s="78">
        <f t="shared" si="18"/>
        <v>1004</v>
      </c>
    </row>
    <row r="140" spans="1:11" ht="12.75" customHeight="1" x14ac:dyDescent="0.2">
      <c r="A140" s="95" t="s">
        <v>216</v>
      </c>
      <c r="B140" s="162" t="s">
        <v>210</v>
      </c>
      <c r="C140" s="79">
        <f t="shared" si="17"/>
        <v>145</v>
      </c>
      <c r="D140" s="79">
        <f t="shared" si="17"/>
        <v>23</v>
      </c>
      <c r="E140" s="79">
        <f t="shared" si="17"/>
        <v>0</v>
      </c>
      <c r="F140" s="79">
        <f t="shared" si="17"/>
        <v>0</v>
      </c>
      <c r="G140" s="79">
        <f t="shared" si="17"/>
        <v>37</v>
      </c>
      <c r="H140" s="79">
        <f t="shared" si="17"/>
        <v>0</v>
      </c>
      <c r="I140" s="79">
        <f t="shared" si="17"/>
        <v>0</v>
      </c>
      <c r="J140" s="79">
        <f t="shared" si="17"/>
        <v>0</v>
      </c>
      <c r="K140" s="78">
        <f t="shared" si="18"/>
        <v>205</v>
      </c>
    </row>
    <row r="141" spans="1:11" ht="12.75" customHeight="1" x14ac:dyDescent="0.2">
      <c r="A141" s="95" t="s">
        <v>223</v>
      </c>
      <c r="B141" s="162" t="s">
        <v>211</v>
      </c>
      <c r="C141" s="79">
        <f t="shared" si="17"/>
        <v>67</v>
      </c>
      <c r="D141" s="79">
        <f t="shared" si="17"/>
        <v>7</v>
      </c>
      <c r="E141" s="79">
        <f t="shared" si="17"/>
        <v>0</v>
      </c>
      <c r="F141" s="79">
        <f t="shared" si="17"/>
        <v>0</v>
      </c>
      <c r="G141" s="79">
        <f t="shared" si="17"/>
        <v>96</v>
      </c>
      <c r="H141" s="79">
        <f t="shared" si="17"/>
        <v>9</v>
      </c>
      <c r="I141" s="79">
        <f t="shared" si="17"/>
        <v>0</v>
      </c>
      <c r="J141" s="79">
        <f t="shared" si="17"/>
        <v>0</v>
      </c>
      <c r="K141" s="78">
        <f t="shared" si="18"/>
        <v>179</v>
      </c>
    </row>
    <row r="142" spans="1:11" ht="12.75" customHeight="1" x14ac:dyDescent="0.2">
      <c r="A142" s="95" t="s">
        <v>224</v>
      </c>
      <c r="B142" s="162" t="s">
        <v>212</v>
      </c>
      <c r="C142" s="79">
        <f t="shared" si="17"/>
        <v>463</v>
      </c>
      <c r="D142" s="79">
        <f t="shared" si="17"/>
        <v>180</v>
      </c>
      <c r="E142" s="79">
        <f t="shared" si="17"/>
        <v>0</v>
      </c>
      <c r="F142" s="79">
        <f t="shared" si="17"/>
        <v>0</v>
      </c>
      <c r="G142" s="79">
        <f t="shared" si="17"/>
        <v>113</v>
      </c>
      <c r="H142" s="79">
        <f t="shared" si="17"/>
        <v>79</v>
      </c>
      <c r="I142" s="79">
        <f t="shared" si="17"/>
        <v>99</v>
      </c>
      <c r="J142" s="79">
        <f t="shared" si="17"/>
        <v>31</v>
      </c>
      <c r="K142" s="78">
        <f t="shared" si="18"/>
        <v>965</v>
      </c>
    </row>
    <row r="143" spans="1:11" ht="12.75" customHeight="1" x14ac:dyDescent="0.2">
      <c r="A143" s="95" t="s">
        <v>225</v>
      </c>
      <c r="B143" s="162" t="s">
        <v>213</v>
      </c>
      <c r="C143" s="79">
        <f t="shared" si="17"/>
        <v>1176</v>
      </c>
      <c r="D143" s="79">
        <f t="shared" si="17"/>
        <v>336</v>
      </c>
      <c r="E143" s="79">
        <f t="shared" si="17"/>
        <v>0</v>
      </c>
      <c r="F143" s="79">
        <f t="shared" si="17"/>
        <v>0</v>
      </c>
      <c r="G143" s="79">
        <f t="shared" si="17"/>
        <v>118</v>
      </c>
      <c r="H143" s="79">
        <f t="shared" si="17"/>
        <v>194</v>
      </c>
      <c r="I143" s="79">
        <f t="shared" si="17"/>
        <v>7</v>
      </c>
      <c r="J143" s="79">
        <f t="shared" si="17"/>
        <v>27</v>
      </c>
      <c r="K143" s="81">
        <f t="shared" si="18"/>
        <v>1858</v>
      </c>
    </row>
    <row r="144" spans="1:11" ht="12.75" customHeight="1" thickBot="1" x14ac:dyDescent="0.25">
      <c r="A144" s="95" t="s">
        <v>215</v>
      </c>
      <c r="B144" s="162" t="s">
        <v>214</v>
      </c>
      <c r="C144" s="79">
        <f t="shared" si="17"/>
        <v>96</v>
      </c>
      <c r="D144" s="79">
        <f t="shared" si="17"/>
        <v>11</v>
      </c>
      <c r="E144" s="79">
        <f t="shared" si="17"/>
        <v>0</v>
      </c>
      <c r="F144" s="79">
        <f t="shared" si="17"/>
        <v>0</v>
      </c>
      <c r="G144" s="79">
        <f t="shared" si="17"/>
        <v>56</v>
      </c>
      <c r="H144" s="79">
        <f t="shared" si="17"/>
        <v>59</v>
      </c>
      <c r="I144" s="79">
        <f t="shared" si="17"/>
        <v>0</v>
      </c>
      <c r="J144" s="79">
        <f t="shared" si="17"/>
        <v>0</v>
      </c>
      <c r="K144" s="78">
        <f t="shared" si="18"/>
        <v>222</v>
      </c>
    </row>
    <row r="145" spans="1:11" x14ac:dyDescent="0.2">
      <c r="A145" s="113" t="s">
        <v>55</v>
      </c>
      <c r="B145" s="513" t="s">
        <v>54</v>
      </c>
      <c r="C145" s="115">
        <f>SUM(C134:C144)</f>
        <v>4934</v>
      </c>
      <c r="D145" s="115">
        <f t="shared" ref="D145:J145" si="19">SUM(D134:D144)</f>
        <v>1301</v>
      </c>
      <c r="E145" s="115">
        <f t="shared" si="19"/>
        <v>270</v>
      </c>
      <c r="F145" s="115">
        <f t="shared" si="19"/>
        <v>2</v>
      </c>
      <c r="G145" s="115">
        <f t="shared" si="19"/>
        <v>1273</v>
      </c>
      <c r="H145" s="115">
        <f t="shared" si="19"/>
        <v>502</v>
      </c>
      <c r="I145" s="115">
        <f t="shared" si="19"/>
        <v>447</v>
      </c>
      <c r="J145" s="115">
        <f t="shared" si="19"/>
        <v>118</v>
      </c>
      <c r="K145" s="116">
        <f>SUM(K134:K144)</f>
        <v>8847</v>
      </c>
    </row>
    <row r="146" spans="1:11" x14ac:dyDescent="0.2">
      <c r="A146" s="10" t="s">
        <v>45</v>
      </c>
      <c r="B146" s="514" t="s">
        <v>54</v>
      </c>
      <c r="C146" s="8">
        <f>C130+C114+C98+C82+C66+C50+C34+C18</f>
        <v>3383</v>
      </c>
      <c r="D146" s="8">
        <f t="shared" ref="D146:J147" si="20">D130+D114+D98+D82+D66+D50+D34+D18</f>
        <v>1000</v>
      </c>
      <c r="E146" s="8">
        <f t="shared" si="20"/>
        <v>258</v>
      </c>
      <c r="F146" s="8">
        <f t="shared" si="20"/>
        <v>1</v>
      </c>
      <c r="G146" s="8">
        <f t="shared" si="20"/>
        <v>867</v>
      </c>
      <c r="H146" s="8">
        <f t="shared" si="20"/>
        <v>375</v>
      </c>
      <c r="I146" s="8">
        <f t="shared" si="20"/>
        <v>228</v>
      </c>
      <c r="J146" s="8">
        <f t="shared" si="20"/>
        <v>65</v>
      </c>
      <c r="K146" s="11">
        <f>SUM(C146:J146)</f>
        <v>6177</v>
      </c>
    </row>
    <row r="147" spans="1:11" ht="13.5" thickBot="1" x14ac:dyDescent="0.25">
      <c r="A147" s="20" t="s">
        <v>46</v>
      </c>
      <c r="B147" s="515" t="s">
        <v>54</v>
      </c>
      <c r="C147" s="344">
        <f>C131+C115+C99+C83+C67+C51+C35+C19</f>
        <v>337</v>
      </c>
      <c r="D147" s="344">
        <f t="shared" si="20"/>
        <v>20</v>
      </c>
      <c r="E147" s="344">
        <f t="shared" si="20"/>
        <v>0</v>
      </c>
      <c r="F147" s="344">
        <f t="shared" si="20"/>
        <v>0</v>
      </c>
      <c r="G147" s="344">
        <f t="shared" si="20"/>
        <v>75</v>
      </c>
      <c r="H147" s="344">
        <f t="shared" si="20"/>
        <v>9</v>
      </c>
      <c r="I147" s="344">
        <f t="shared" si="20"/>
        <v>193</v>
      </c>
      <c r="J147" s="344">
        <f t="shared" si="20"/>
        <v>13</v>
      </c>
      <c r="K147" s="12">
        <f>SUM(C147:J147)</f>
        <v>647</v>
      </c>
    </row>
    <row r="149" spans="1:11" ht="15" customHeight="1" x14ac:dyDescent="0.2">
      <c r="A149" s="582" t="s">
        <v>71</v>
      </c>
      <c r="B149" s="582"/>
      <c r="C149" s="582"/>
      <c r="D149" s="582"/>
      <c r="E149" s="582"/>
      <c r="F149" s="582"/>
      <c r="G149" s="582"/>
      <c r="H149" s="582"/>
      <c r="I149" s="582"/>
      <c r="J149" s="582"/>
      <c r="K149" s="582"/>
    </row>
    <row r="150" spans="1:11" ht="15" customHeight="1" x14ac:dyDescent="0.2">
      <c r="A150" s="2" t="s">
        <v>5</v>
      </c>
    </row>
    <row r="151" spans="1:11" x14ac:dyDescent="0.2">
      <c r="A151" s="1" t="s">
        <v>6</v>
      </c>
    </row>
  </sheetData>
  <mergeCells count="18">
    <mergeCell ref="A1:K1"/>
    <mergeCell ref="A2:A3"/>
    <mergeCell ref="C2:D2"/>
    <mergeCell ref="E2:F2"/>
    <mergeCell ref="G2:H2"/>
    <mergeCell ref="I2:J2"/>
    <mergeCell ref="A149:K149"/>
    <mergeCell ref="C4:K4"/>
    <mergeCell ref="C5:K5"/>
    <mergeCell ref="C20:K20"/>
    <mergeCell ref="C36:K36"/>
    <mergeCell ref="C52:K52"/>
    <mergeCell ref="C68:K68"/>
    <mergeCell ref="C84:K84"/>
    <mergeCell ref="C100:K100"/>
    <mergeCell ref="C116:K116"/>
    <mergeCell ref="C132:K132"/>
    <mergeCell ref="C133:K133"/>
  </mergeCells>
  <pageMargins left="0.25" right="0.25" top="0.75" bottom="0.75" header="0.3" footer="0.3"/>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50"/>
  <sheetViews>
    <sheetView topLeftCell="A22"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86" t="s">
        <v>180</v>
      </c>
      <c r="B1" s="587"/>
      <c r="C1" s="587"/>
      <c r="D1" s="587"/>
      <c r="E1" s="587"/>
      <c r="F1" s="587"/>
      <c r="G1" s="587"/>
      <c r="H1" s="587"/>
      <c r="I1" s="587"/>
      <c r="J1" s="587"/>
      <c r="K1" s="570"/>
    </row>
    <row r="2" spans="1:11" s="5" customFormat="1" ht="38.25" customHeight="1" x14ac:dyDescent="0.2">
      <c r="A2" s="10" t="s">
        <v>259</v>
      </c>
      <c r="B2" s="7"/>
      <c r="C2" s="555" t="s">
        <v>0</v>
      </c>
      <c r="D2" s="555"/>
      <c r="E2" s="555" t="s">
        <v>2</v>
      </c>
      <c r="F2" s="555"/>
      <c r="G2" s="555" t="s">
        <v>1</v>
      </c>
      <c r="H2" s="555"/>
      <c r="I2" s="556" t="s">
        <v>3</v>
      </c>
      <c r="J2" s="557"/>
      <c r="K2" s="21" t="s">
        <v>4</v>
      </c>
    </row>
    <row r="3" spans="1:11" s="5" customFormat="1" ht="13.5" customHeight="1" thickBot="1" x14ac:dyDescent="0.25">
      <c r="A3" s="20"/>
      <c r="B3" s="23"/>
      <c r="C3" s="24" t="s">
        <v>7</v>
      </c>
      <c r="D3" s="24" t="s">
        <v>8</v>
      </c>
      <c r="E3" s="24" t="s">
        <v>7</v>
      </c>
      <c r="F3" s="24" t="s">
        <v>8</v>
      </c>
      <c r="G3" s="24" t="s">
        <v>7</v>
      </c>
      <c r="H3" s="24" t="s">
        <v>8</v>
      </c>
      <c r="I3" s="62" t="s">
        <v>7</v>
      </c>
      <c r="J3" s="62" t="s">
        <v>8</v>
      </c>
      <c r="K3" s="19"/>
    </row>
    <row r="4" spans="1:11" s="6" customFormat="1" x14ac:dyDescent="0.2">
      <c r="A4" s="53" t="s">
        <v>9</v>
      </c>
      <c r="B4" s="22"/>
      <c r="C4" s="558"/>
      <c r="D4" s="559"/>
      <c r="E4" s="559"/>
      <c r="F4" s="559"/>
      <c r="G4" s="559"/>
      <c r="H4" s="559"/>
      <c r="I4" s="559"/>
      <c r="J4" s="559"/>
      <c r="K4" s="560"/>
    </row>
    <row r="5" spans="1:11" s="2" customFormat="1" x14ac:dyDescent="0.2">
      <c r="A5" s="160" t="s">
        <v>203</v>
      </c>
      <c r="B5" s="161" t="s">
        <v>202</v>
      </c>
      <c r="C5" s="552"/>
      <c r="D5" s="553"/>
      <c r="E5" s="553"/>
      <c r="F5" s="553"/>
      <c r="G5" s="553"/>
      <c r="H5" s="553"/>
      <c r="I5" s="553"/>
      <c r="J5" s="553"/>
      <c r="K5" s="554"/>
    </row>
    <row r="6" spans="1:11" x14ac:dyDescent="0.2">
      <c r="A6" s="95" t="s">
        <v>217</v>
      </c>
      <c r="B6" s="162" t="s">
        <v>204</v>
      </c>
      <c r="C6" s="8"/>
      <c r="D6" s="8"/>
      <c r="E6" s="8"/>
      <c r="F6" s="8"/>
      <c r="G6" s="8"/>
      <c r="H6" s="8"/>
      <c r="I6" s="58"/>
      <c r="J6" s="59"/>
      <c r="K6" s="11">
        <f>SUM(C6:J6)</f>
        <v>0</v>
      </c>
    </row>
    <row r="7" spans="1:11" x14ac:dyDescent="0.2">
      <c r="A7" s="95" t="s">
        <v>218</v>
      </c>
      <c r="B7" s="162" t="s">
        <v>205</v>
      </c>
      <c r="C7" s="8"/>
      <c r="D7" s="8"/>
      <c r="E7" s="8"/>
      <c r="F7" s="8"/>
      <c r="G7" s="8"/>
      <c r="H7" s="8"/>
      <c r="I7" s="58"/>
      <c r="J7" s="59"/>
      <c r="K7" s="11">
        <f t="shared" ref="K7:K15" si="0">SUM(C7:J7)</f>
        <v>0</v>
      </c>
    </row>
    <row r="8" spans="1:11" x14ac:dyDescent="0.2">
      <c r="A8" s="95" t="s">
        <v>219</v>
      </c>
      <c r="B8" s="162" t="s">
        <v>206</v>
      </c>
      <c r="C8" s="8"/>
      <c r="D8" s="8"/>
      <c r="E8" s="8"/>
      <c r="F8" s="8"/>
      <c r="G8" s="8"/>
      <c r="H8" s="8"/>
      <c r="I8" s="58"/>
      <c r="J8" s="59"/>
      <c r="K8" s="11">
        <f t="shared" si="0"/>
        <v>0</v>
      </c>
    </row>
    <row r="9" spans="1:11" x14ac:dyDescent="0.2">
      <c r="A9" s="95" t="s">
        <v>220</v>
      </c>
      <c r="B9" s="162" t="s">
        <v>207</v>
      </c>
      <c r="C9" s="8"/>
      <c r="D9" s="8"/>
      <c r="E9" s="8"/>
      <c r="F9" s="8"/>
      <c r="G9" s="8"/>
      <c r="H9" s="8"/>
      <c r="I9" s="58"/>
      <c r="J9" s="59"/>
      <c r="K9" s="11">
        <f t="shared" si="0"/>
        <v>0</v>
      </c>
    </row>
    <row r="10" spans="1:11" x14ac:dyDescent="0.2">
      <c r="A10" s="95" t="s">
        <v>221</v>
      </c>
      <c r="B10" s="162" t="s">
        <v>208</v>
      </c>
      <c r="C10" s="8"/>
      <c r="D10" s="8"/>
      <c r="E10" s="8"/>
      <c r="F10" s="8"/>
      <c r="G10" s="8"/>
      <c r="H10" s="8"/>
      <c r="I10" s="58"/>
      <c r="J10" s="59"/>
      <c r="K10" s="11">
        <f t="shared" si="0"/>
        <v>0</v>
      </c>
    </row>
    <row r="11" spans="1:11" x14ac:dyDescent="0.2">
      <c r="A11" s="95" t="s">
        <v>222</v>
      </c>
      <c r="B11" s="162" t="s">
        <v>209</v>
      </c>
      <c r="C11" s="8"/>
      <c r="D11" s="8"/>
      <c r="E11" s="8"/>
      <c r="F11" s="8"/>
      <c r="G11" s="8"/>
      <c r="H11" s="8"/>
      <c r="I11" s="58"/>
      <c r="J11" s="59"/>
      <c r="K11" s="11">
        <f t="shared" si="0"/>
        <v>0</v>
      </c>
    </row>
    <row r="12" spans="1:11" x14ac:dyDescent="0.2">
      <c r="A12" s="95" t="s">
        <v>216</v>
      </c>
      <c r="B12" s="162" t="s">
        <v>210</v>
      </c>
      <c r="C12" s="8"/>
      <c r="D12" s="8"/>
      <c r="E12" s="8"/>
      <c r="F12" s="8"/>
      <c r="G12" s="8"/>
      <c r="H12" s="8"/>
      <c r="I12" s="58"/>
      <c r="J12" s="59"/>
      <c r="K12" s="11">
        <f t="shared" si="0"/>
        <v>0</v>
      </c>
    </row>
    <row r="13" spans="1:11" x14ac:dyDescent="0.2">
      <c r="A13" s="95" t="s">
        <v>223</v>
      </c>
      <c r="B13" s="162" t="s">
        <v>211</v>
      </c>
      <c r="C13" s="8"/>
      <c r="D13" s="8"/>
      <c r="E13" s="8"/>
      <c r="F13" s="8"/>
      <c r="G13" s="8"/>
      <c r="H13" s="8"/>
      <c r="I13" s="58"/>
      <c r="J13" s="59"/>
      <c r="K13" s="11">
        <f t="shared" si="0"/>
        <v>0</v>
      </c>
    </row>
    <row r="14" spans="1:11" x14ac:dyDescent="0.2">
      <c r="A14" s="95" t="s">
        <v>224</v>
      </c>
      <c r="B14" s="162" t="s">
        <v>212</v>
      </c>
      <c r="C14" s="8"/>
      <c r="D14" s="8"/>
      <c r="E14" s="8"/>
      <c r="F14" s="8"/>
      <c r="G14" s="8"/>
      <c r="H14" s="8"/>
      <c r="I14" s="58"/>
      <c r="J14" s="59"/>
      <c r="K14" s="11">
        <f t="shared" si="0"/>
        <v>0</v>
      </c>
    </row>
    <row r="15" spans="1:11" x14ac:dyDescent="0.2">
      <c r="A15" s="95" t="s">
        <v>225</v>
      </c>
      <c r="B15" s="162" t="s">
        <v>213</v>
      </c>
      <c r="C15" s="8"/>
      <c r="D15" s="8"/>
      <c r="E15" s="8"/>
      <c r="F15" s="8"/>
      <c r="G15" s="8"/>
      <c r="H15" s="8"/>
      <c r="I15" s="58"/>
      <c r="J15" s="59"/>
      <c r="K15" s="11">
        <f t="shared" si="0"/>
        <v>0</v>
      </c>
    </row>
    <row r="16" spans="1:11" x14ac:dyDescent="0.2">
      <c r="A16" s="95" t="s">
        <v>215</v>
      </c>
      <c r="B16" s="162" t="s">
        <v>214</v>
      </c>
      <c r="C16" s="8"/>
      <c r="D16" s="8"/>
      <c r="E16" s="8"/>
      <c r="F16" s="8"/>
      <c r="G16" s="8"/>
      <c r="H16" s="8"/>
      <c r="I16" s="58"/>
      <c r="J16" s="59"/>
      <c r="K16" s="11">
        <f t="shared" ref="K16" si="1">SUM(C16:J16)</f>
        <v>0</v>
      </c>
    </row>
    <row r="17" spans="1:11" x14ac:dyDescent="0.2">
      <c r="A17" s="163" t="s">
        <v>53</v>
      </c>
      <c r="B17" s="164" t="s">
        <v>54</v>
      </c>
      <c r="C17" s="9">
        <f>SUM(C6:C16)</f>
        <v>0</v>
      </c>
      <c r="D17" s="9">
        <f t="shared" ref="D17:J17" si="2">SUM(D6:D16)</f>
        <v>0</v>
      </c>
      <c r="E17" s="9">
        <f t="shared" si="2"/>
        <v>0</v>
      </c>
      <c r="F17" s="9">
        <f t="shared" si="2"/>
        <v>0</v>
      </c>
      <c r="G17" s="9">
        <f t="shared" si="2"/>
        <v>0</v>
      </c>
      <c r="H17" s="9">
        <f t="shared" si="2"/>
        <v>0</v>
      </c>
      <c r="I17" s="9">
        <f t="shared" si="2"/>
        <v>0</v>
      </c>
      <c r="J17" s="9">
        <f t="shared" si="2"/>
        <v>0</v>
      </c>
      <c r="K17" s="88">
        <f>SUM(K6:K16)</f>
        <v>0</v>
      </c>
    </row>
    <row r="18" spans="1:11" s="6" customFormat="1" x14ac:dyDescent="0.2">
      <c r="A18" s="97" t="s">
        <v>10</v>
      </c>
      <c r="B18" s="165"/>
      <c r="C18" s="534"/>
      <c r="D18" s="535"/>
      <c r="E18" s="535"/>
      <c r="F18" s="535"/>
      <c r="G18" s="535"/>
      <c r="H18" s="535"/>
      <c r="I18" s="535"/>
      <c r="J18" s="535"/>
      <c r="K18" s="536"/>
    </row>
    <row r="19" spans="1:11" s="2" customFormat="1" x14ac:dyDescent="0.2">
      <c r="A19" s="160" t="s">
        <v>203</v>
      </c>
      <c r="B19" s="161" t="s">
        <v>202</v>
      </c>
      <c r="C19" s="552"/>
      <c r="D19" s="553"/>
      <c r="E19" s="553"/>
      <c r="F19" s="553"/>
      <c r="G19" s="553"/>
      <c r="H19" s="553"/>
      <c r="I19" s="553"/>
      <c r="J19" s="553"/>
      <c r="K19" s="554"/>
    </row>
    <row r="20" spans="1:11" x14ac:dyDescent="0.2">
      <c r="A20" s="95" t="s">
        <v>217</v>
      </c>
      <c r="B20" s="162" t="s">
        <v>204</v>
      </c>
      <c r="C20" s="8"/>
      <c r="D20" s="8"/>
      <c r="E20" s="8"/>
      <c r="F20" s="8"/>
      <c r="G20" s="8"/>
      <c r="H20" s="8"/>
      <c r="I20" s="58"/>
      <c r="J20" s="59"/>
      <c r="K20" s="11">
        <f>SUM(C20:J20)</f>
        <v>0</v>
      </c>
    </row>
    <row r="21" spans="1:11" x14ac:dyDescent="0.2">
      <c r="A21" s="95" t="s">
        <v>218</v>
      </c>
      <c r="B21" s="162" t="s">
        <v>205</v>
      </c>
      <c r="C21" s="8"/>
      <c r="D21" s="8"/>
      <c r="E21" s="8"/>
      <c r="F21" s="8"/>
      <c r="G21" s="8"/>
      <c r="H21" s="8"/>
      <c r="I21" s="58"/>
      <c r="J21" s="59"/>
      <c r="K21" s="11">
        <f t="shared" ref="K21:K29" si="3">SUM(C21:J21)</f>
        <v>0</v>
      </c>
    </row>
    <row r="22" spans="1:11" x14ac:dyDescent="0.2">
      <c r="A22" s="95" t="s">
        <v>219</v>
      </c>
      <c r="B22" s="162" t="s">
        <v>206</v>
      </c>
      <c r="C22" s="8"/>
      <c r="D22" s="8"/>
      <c r="E22" s="8"/>
      <c r="F22" s="8"/>
      <c r="G22" s="8"/>
      <c r="H22" s="8"/>
      <c r="I22" s="58"/>
      <c r="J22" s="59"/>
      <c r="K22" s="11">
        <f t="shared" si="3"/>
        <v>0</v>
      </c>
    </row>
    <row r="23" spans="1:11" x14ac:dyDescent="0.2">
      <c r="A23" s="95" t="s">
        <v>220</v>
      </c>
      <c r="B23" s="162" t="s">
        <v>207</v>
      </c>
      <c r="C23" s="8"/>
      <c r="D23" s="8"/>
      <c r="E23" s="8"/>
      <c r="F23" s="8"/>
      <c r="G23" s="8"/>
      <c r="H23" s="8"/>
      <c r="I23" s="58"/>
      <c r="J23" s="59"/>
      <c r="K23" s="11">
        <f t="shared" si="3"/>
        <v>0</v>
      </c>
    </row>
    <row r="24" spans="1:11" x14ac:dyDescent="0.2">
      <c r="A24" s="95" t="s">
        <v>221</v>
      </c>
      <c r="B24" s="162" t="s">
        <v>208</v>
      </c>
      <c r="C24" s="8"/>
      <c r="D24" s="8"/>
      <c r="E24" s="8"/>
      <c r="F24" s="8"/>
      <c r="G24" s="8"/>
      <c r="H24" s="8"/>
      <c r="I24" s="58"/>
      <c r="J24" s="59"/>
      <c r="K24" s="11">
        <f t="shared" si="3"/>
        <v>0</v>
      </c>
    </row>
    <row r="25" spans="1:11" x14ac:dyDescent="0.2">
      <c r="A25" s="95" t="s">
        <v>222</v>
      </c>
      <c r="B25" s="162" t="s">
        <v>209</v>
      </c>
      <c r="C25" s="8"/>
      <c r="D25" s="8"/>
      <c r="E25" s="8"/>
      <c r="F25" s="8"/>
      <c r="G25" s="8"/>
      <c r="H25" s="8"/>
      <c r="I25" s="58"/>
      <c r="J25" s="59"/>
      <c r="K25" s="11">
        <f t="shared" si="3"/>
        <v>0</v>
      </c>
    </row>
    <row r="26" spans="1:11" x14ac:dyDescent="0.2">
      <c r="A26" s="95" t="s">
        <v>216</v>
      </c>
      <c r="B26" s="162" t="s">
        <v>210</v>
      </c>
      <c r="C26" s="8"/>
      <c r="D26" s="8"/>
      <c r="E26" s="8"/>
      <c r="F26" s="8"/>
      <c r="G26" s="8"/>
      <c r="H26" s="8"/>
      <c r="I26" s="58"/>
      <c r="J26" s="59"/>
      <c r="K26" s="11">
        <f t="shared" si="3"/>
        <v>0</v>
      </c>
    </row>
    <row r="27" spans="1:11" x14ac:dyDescent="0.2">
      <c r="A27" s="95" t="s">
        <v>223</v>
      </c>
      <c r="B27" s="162" t="s">
        <v>211</v>
      </c>
      <c r="C27" s="8"/>
      <c r="D27" s="8"/>
      <c r="E27" s="8"/>
      <c r="F27" s="8"/>
      <c r="G27" s="8"/>
      <c r="H27" s="8"/>
      <c r="I27" s="58"/>
      <c r="J27" s="59"/>
      <c r="K27" s="11">
        <f t="shared" si="3"/>
        <v>0</v>
      </c>
    </row>
    <row r="28" spans="1:11" x14ac:dyDescent="0.2">
      <c r="A28" s="95" t="s">
        <v>224</v>
      </c>
      <c r="B28" s="162" t="s">
        <v>212</v>
      </c>
      <c r="C28" s="8"/>
      <c r="D28" s="8"/>
      <c r="E28" s="8"/>
      <c r="F28" s="8"/>
      <c r="G28" s="8"/>
      <c r="H28" s="8"/>
      <c r="I28" s="58"/>
      <c r="J28" s="59"/>
      <c r="K28" s="11">
        <f t="shared" si="3"/>
        <v>0</v>
      </c>
    </row>
    <row r="29" spans="1:11" x14ac:dyDescent="0.2">
      <c r="A29" s="95" t="s">
        <v>225</v>
      </c>
      <c r="B29" s="162" t="s">
        <v>213</v>
      </c>
      <c r="C29" s="14"/>
      <c r="D29" s="14"/>
      <c r="E29" s="14"/>
      <c r="F29" s="14"/>
      <c r="G29" s="14"/>
      <c r="H29" s="14"/>
      <c r="I29" s="60"/>
      <c r="J29" s="61"/>
      <c r="K29" s="15">
        <f t="shared" si="3"/>
        <v>0</v>
      </c>
    </row>
    <row r="30" spans="1:11" x14ac:dyDescent="0.2">
      <c r="A30" s="95" t="s">
        <v>215</v>
      </c>
      <c r="B30" s="162" t="s">
        <v>214</v>
      </c>
      <c r="C30" s="14"/>
      <c r="D30" s="14"/>
      <c r="E30" s="14"/>
      <c r="F30" s="14"/>
      <c r="G30" s="14"/>
      <c r="H30" s="14"/>
      <c r="I30" s="60"/>
      <c r="J30" s="61"/>
      <c r="K30" s="15">
        <f t="shared" ref="K30" si="4">SUM(C30:J30)</f>
        <v>0</v>
      </c>
    </row>
    <row r="31" spans="1:11" x14ac:dyDescent="0.2">
      <c r="A31" s="166" t="s">
        <v>53</v>
      </c>
      <c r="B31" s="167" t="s">
        <v>54</v>
      </c>
      <c r="C31" s="9">
        <f>SUM(C20:C30)</f>
        <v>0</v>
      </c>
      <c r="D31" s="9">
        <f t="shared" ref="D31" si="5">SUM(D20:D30)</f>
        <v>0</v>
      </c>
      <c r="E31" s="9">
        <f t="shared" ref="E31" si="6">SUM(E20:E30)</f>
        <v>0</v>
      </c>
      <c r="F31" s="9">
        <f t="shared" ref="F31" si="7">SUM(F20:F30)</f>
        <v>0</v>
      </c>
      <c r="G31" s="9">
        <f t="shared" ref="G31" si="8">SUM(G20:G30)</f>
        <v>0</v>
      </c>
      <c r="H31" s="9">
        <f t="shared" ref="H31" si="9">SUM(H20:H30)</f>
        <v>0</v>
      </c>
      <c r="I31" s="9">
        <f t="shared" ref="I31" si="10">SUM(I20:I30)</f>
        <v>0</v>
      </c>
      <c r="J31" s="9">
        <f t="shared" ref="J31" si="11">SUM(J20:J30)</f>
        <v>0</v>
      </c>
      <c r="K31" s="91">
        <f>SUM(K20:K30)</f>
        <v>0</v>
      </c>
    </row>
    <row r="32" spans="1:11" x14ac:dyDescent="0.2">
      <c r="A32" s="97" t="s">
        <v>11</v>
      </c>
      <c r="B32" s="165"/>
      <c r="C32" s="534"/>
      <c r="D32" s="535"/>
      <c r="E32" s="535"/>
      <c r="F32" s="535"/>
      <c r="G32" s="535"/>
      <c r="H32" s="535"/>
      <c r="I32" s="535"/>
      <c r="J32" s="535"/>
      <c r="K32" s="536"/>
    </row>
    <row r="33" spans="1:11" x14ac:dyDescent="0.2">
      <c r="A33" s="160" t="s">
        <v>203</v>
      </c>
      <c r="B33" s="161" t="s">
        <v>202</v>
      </c>
      <c r="C33" s="552"/>
      <c r="D33" s="553"/>
      <c r="E33" s="553"/>
      <c r="F33" s="553"/>
      <c r="G33" s="553"/>
      <c r="H33" s="553"/>
      <c r="I33" s="553"/>
      <c r="J33" s="553"/>
      <c r="K33" s="554"/>
    </row>
    <row r="34" spans="1:11" x14ac:dyDescent="0.2">
      <c r="A34" s="95" t="s">
        <v>217</v>
      </c>
      <c r="B34" s="162" t="s">
        <v>204</v>
      </c>
      <c r="C34" s="79">
        <f t="shared" ref="C34:C45" si="12">SUM(C6,C20)</f>
        <v>0</v>
      </c>
      <c r="D34" s="79">
        <f t="shared" ref="D34:J34" si="13">SUM(D6,D20)</f>
        <v>0</v>
      </c>
      <c r="E34" s="79">
        <f t="shared" si="13"/>
        <v>0</v>
      </c>
      <c r="F34" s="79">
        <f t="shared" si="13"/>
        <v>0</v>
      </c>
      <c r="G34" s="79">
        <f t="shared" si="13"/>
        <v>0</v>
      </c>
      <c r="H34" s="79">
        <f t="shared" si="13"/>
        <v>0</v>
      </c>
      <c r="I34" s="67">
        <f t="shared" si="13"/>
        <v>0</v>
      </c>
      <c r="J34" s="80">
        <f t="shared" si="13"/>
        <v>0</v>
      </c>
      <c r="K34" s="78">
        <f>SUM(C34:J34)</f>
        <v>0</v>
      </c>
    </row>
    <row r="35" spans="1:11" x14ac:dyDescent="0.2">
      <c r="A35" s="95" t="s">
        <v>218</v>
      </c>
      <c r="B35" s="162" t="s">
        <v>205</v>
      </c>
      <c r="C35" s="79">
        <f t="shared" si="12"/>
        <v>0</v>
      </c>
      <c r="D35" s="79">
        <f t="shared" ref="D35:J44" si="14">SUM(D7,D21)</f>
        <v>0</v>
      </c>
      <c r="E35" s="79">
        <f t="shared" si="14"/>
        <v>0</v>
      </c>
      <c r="F35" s="79">
        <f t="shared" si="14"/>
        <v>0</v>
      </c>
      <c r="G35" s="79">
        <f t="shared" si="14"/>
        <v>0</v>
      </c>
      <c r="H35" s="79">
        <f t="shared" si="14"/>
        <v>0</v>
      </c>
      <c r="I35" s="67">
        <f t="shared" si="14"/>
        <v>0</v>
      </c>
      <c r="J35" s="80">
        <f t="shared" si="14"/>
        <v>0</v>
      </c>
      <c r="K35" s="78">
        <f t="shared" ref="K35:K42" si="15">SUM(C35:J35)</f>
        <v>0</v>
      </c>
    </row>
    <row r="36" spans="1:11" x14ac:dyDescent="0.2">
      <c r="A36" s="95" t="s">
        <v>219</v>
      </c>
      <c r="B36" s="162" t="s">
        <v>206</v>
      </c>
      <c r="C36" s="79">
        <f t="shared" si="12"/>
        <v>0</v>
      </c>
      <c r="D36" s="79">
        <f t="shared" si="14"/>
        <v>0</v>
      </c>
      <c r="E36" s="79">
        <f t="shared" si="14"/>
        <v>0</v>
      </c>
      <c r="F36" s="79">
        <f t="shared" si="14"/>
        <v>0</v>
      </c>
      <c r="G36" s="79">
        <f t="shared" si="14"/>
        <v>0</v>
      </c>
      <c r="H36" s="79">
        <f t="shared" si="14"/>
        <v>0</v>
      </c>
      <c r="I36" s="67">
        <f t="shared" si="14"/>
        <v>0</v>
      </c>
      <c r="J36" s="80">
        <f t="shared" si="14"/>
        <v>0</v>
      </c>
      <c r="K36" s="78">
        <f t="shared" si="15"/>
        <v>0</v>
      </c>
    </row>
    <row r="37" spans="1:11" x14ac:dyDescent="0.2">
      <c r="A37" s="95" t="s">
        <v>220</v>
      </c>
      <c r="B37" s="162" t="s">
        <v>207</v>
      </c>
      <c r="C37" s="79">
        <f t="shared" si="12"/>
        <v>0</v>
      </c>
      <c r="D37" s="79">
        <f t="shared" si="14"/>
        <v>0</v>
      </c>
      <c r="E37" s="79">
        <f t="shared" si="14"/>
        <v>0</v>
      </c>
      <c r="F37" s="79">
        <f t="shared" si="14"/>
        <v>0</v>
      </c>
      <c r="G37" s="79">
        <f t="shared" si="14"/>
        <v>0</v>
      </c>
      <c r="H37" s="79">
        <f t="shared" si="14"/>
        <v>0</v>
      </c>
      <c r="I37" s="67">
        <f t="shared" si="14"/>
        <v>0</v>
      </c>
      <c r="J37" s="80">
        <f t="shared" si="14"/>
        <v>0</v>
      </c>
      <c r="K37" s="78">
        <f t="shared" si="15"/>
        <v>0</v>
      </c>
    </row>
    <row r="38" spans="1:11" x14ac:dyDescent="0.2">
      <c r="A38" s="95" t="s">
        <v>221</v>
      </c>
      <c r="B38" s="162" t="s">
        <v>208</v>
      </c>
      <c r="C38" s="79">
        <f t="shared" si="12"/>
        <v>0</v>
      </c>
      <c r="D38" s="79">
        <f t="shared" si="14"/>
        <v>0</v>
      </c>
      <c r="E38" s="79">
        <f t="shared" si="14"/>
        <v>0</v>
      </c>
      <c r="F38" s="79">
        <f t="shared" si="14"/>
        <v>0</v>
      </c>
      <c r="G38" s="79">
        <f t="shared" si="14"/>
        <v>0</v>
      </c>
      <c r="H38" s="79">
        <f t="shared" si="14"/>
        <v>0</v>
      </c>
      <c r="I38" s="67">
        <f t="shared" si="14"/>
        <v>0</v>
      </c>
      <c r="J38" s="80">
        <f t="shared" si="14"/>
        <v>0</v>
      </c>
      <c r="K38" s="78">
        <f t="shared" si="15"/>
        <v>0</v>
      </c>
    </row>
    <row r="39" spans="1:11" x14ac:dyDescent="0.2">
      <c r="A39" s="95" t="s">
        <v>222</v>
      </c>
      <c r="B39" s="162" t="s">
        <v>209</v>
      </c>
      <c r="C39" s="79">
        <f t="shared" si="12"/>
        <v>0</v>
      </c>
      <c r="D39" s="79">
        <f t="shared" si="14"/>
        <v>0</v>
      </c>
      <c r="E39" s="79">
        <f t="shared" si="14"/>
        <v>0</v>
      </c>
      <c r="F39" s="79">
        <f t="shared" si="14"/>
        <v>0</v>
      </c>
      <c r="G39" s="79">
        <f t="shared" si="14"/>
        <v>0</v>
      </c>
      <c r="H39" s="79">
        <f t="shared" si="14"/>
        <v>0</v>
      </c>
      <c r="I39" s="67">
        <f t="shared" si="14"/>
        <v>0</v>
      </c>
      <c r="J39" s="80">
        <f t="shared" si="14"/>
        <v>0</v>
      </c>
      <c r="K39" s="78">
        <f t="shared" si="15"/>
        <v>0</v>
      </c>
    </row>
    <row r="40" spans="1:11" x14ac:dyDescent="0.2">
      <c r="A40" s="95" t="s">
        <v>216</v>
      </c>
      <c r="B40" s="162" t="s">
        <v>210</v>
      </c>
      <c r="C40" s="79">
        <f t="shared" si="12"/>
        <v>0</v>
      </c>
      <c r="D40" s="79">
        <f t="shared" si="14"/>
        <v>0</v>
      </c>
      <c r="E40" s="79">
        <f t="shared" si="14"/>
        <v>0</v>
      </c>
      <c r="F40" s="79">
        <f t="shared" si="14"/>
        <v>0</v>
      </c>
      <c r="G40" s="79">
        <f t="shared" si="14"/>
        <v>0</v>
      </c>
      <c r="H40" s="79">
        <f t="shared" si="14"/>
        <v>0</v>
      </c>
      <c r="I40" s="67">
        <f t="shared" si="14"/>
        <v>0</v>
      </c>
      <c r="J40" s="80">
        <f t="shared" si="14"/>
        <v>0</v>
      </c>
      <c r="K40" s="78">
        <f t="shared" si="15"/>
        <v>0</v>
      </c>
    </row>
    <row r="41" spans="1:11" x14ac:dyDescent="0.2">
      <c r="A41" s="95" t="s">
        <v>223</v>
      </c>
      <c r="B41" s="162" t="s">
        <v>211</v>
      </c>
      <c r="C41" s="79">
        <f t="shared" si="12"/>
        <v>0</v>
      </c>
      <c r="D41" s="79">
        <f t="shared" si="14"/>
        <v>0</v>
      </c>
      <c r="E41" s="79">
        <f t="shared" si="14"/>
        <v>0</v>
      </c>
      <c r="F41" s="79">
        <f t="shared" si="14"/>
        <v>0</v>
      </c>
      <c r="G41" s="79">
        <f t="shared" si="14"/>
        <v>0</v>
      </c>
      <c r="H41" s="79">
        <f t="shared" si="14"/>
        <v>0</v>
      </c>
      <c r="I41" s="67">
        <f t="shared" si="14"/>
        <v>0</v>
      </c>
      <c r="J41" s="80">
        <f t="shared" si="14"/>
        <v>0</v>
      </c>
      <c r="K41" s="78">
        <f t="shared" si="15"/>
        <v>0</v>
      </c>
    </row>
    <row r="42" spans="1:11" x14ac:dyDescent="0.2">
      <c r="A42" s="95" t="s">
        <v>224</v>
      </c>
      <c r="B42" s="162" t="s">
        <v>212</v>
      </c>
      <c r="C42" s="79">
        <f t="shared" si="12"/>
        <v>0</v>
      </c>
      <c r="D42" s="79">
        <f t="shared" si="14"/>
        <v>0</v>
      </c>
      <c r="E42" s="79">
        <f t="shared" si="14"/>
        <v>0</v>
      </c>
      <c r="F42" s="79">
        <f t="shared" si="14"/>
        <v>0</v>
      </c>
      <c r="G42" s="79">
        <f t="shared" si="14"/>
        <v>0</v>
      </c>
      <c r="H42" s="79">
        <f t="shared" si="14"/>
        <v>0</v>
      </c>
      <c r="I42" s="67">
        <f t="shared" si="14"/>
        <v>0</v>
      </c>
      <c r="J42" s="80">
        <f t="shared" si="14"/>
        <v>0</v>
      </c>
      <c r="K42" s="78">
        <f t="shared" si="15"/>
        <v>0</v>
      </c>
    </row>
    <row r="43" spans="1:11" x14ac:dyDescent="0.2">
      <c r="A43" s="95" t="s">
        <v>225</v>
      </c>
      <c r="B43" s="162" t="s">
        <v>213</v>
      </c>
      <c r="C43" s="79">
        <f t="shared" si="12"/>
        <v>0</v>
      </c>
      <c r="D43" s="79">
        <f t="shared" si="14"/>
        <v>0</v>
      </c>
      <c r="E43" s="79">
        <f t="shared" si="14"/>
        <v>0</v>
      </c>
      <c r="F43" s="79">
        <f t="shared" si="14"/>
        <v>0</v>
      </c>
      <c r="G43" s="79">
        <f t="shared" si="14"/>
        <v>0</v>
      </c>
      <c r="H43" s="79">
        <f t="shared" si="14"/>
        <v>0</v>
      </c>
      <c r="I43" s="67">
        <f t="shared" si="14"/>
        <v>0</v>
      </c>
      <c r="J43" s="80">
        <f t="shared" si="14"/>
        <v>0</v>
      </c>
      <c r="K43" s="78">
        <f t="shared" ref="K43:K44" si="16">SUM(C43:J43)</f>
        <v>0</v>
      </c>
    </row>
    <row r="44" spans="1:11" ht="13.5" thickBot="1" x14ac:dyDescent="0.25">
      <c r="A44" s="95" t="s">
        <v>215</v>
      </c>
      <c r="B44" s="162" t="s">
        <v>214</v>
      </c>
      <c r="C44" s="158">
        <f t="shared" si="12"/>
        <v>0</v>
      </c>
      <c r="D44" s="158">
        <f t="shared" si="14"/>
        <v>0</v>
      </c>
      <c r="E44" s="158">
        <f t="shared" si="14"/>
        <v>0</v>
      </c>
      <c r="F44" s="158">
        <f t="shared" si="14"/>
        <v>0</v>
      </c>
      <c r="G44" s="158">
        <f t="shared" si="14"/>
        <v>0</v>
      </c>
      <c r="H44" s="158">
        <f t="shared" si="14"/>
        <v>0</v>
      </c>
      <c r="I44" s="100">
        <f t="shared" si="14"/>
        <v>0</v>
      </c>
      <c r="J44" s="101">
        <f t="shared" si="14"/>
        <v>0</v>
      </c>
      <c r="K44" s="126">
        <f t="shared" si="16"/>
        <v>0</v>
      </c>
    </row>
    <row r="45" spans="1:11" ht="13.5" thickBot="1" x14ac:dyDescent="0.25">
      <c r="A45" s="50" t="s">
        <v>55</v>
      </c>
      <c r="B45" s="87" t="s">
        <v>54</v>
      </c>
      <c r="C45" s="51">
        <f t="shared" si="12"/>
        <v>0</v>
      </c>
      <c r="D45" s="51">
        <f t="shared" ref="D45:J45" si="17">SUM(D17,D31)</f>
        <v>0</v>
      </c>
      <c r="E45" s="51">
        <f t="shared" si="17"/>
        <v>0</v>
      </c>
      <c r="F45" s="51">
        <f t="shared" si="17"/>
        <v>0</v>
      </c>
      <c r="G45" s="51">
        <f t="shared" si="17"/>
        <v>0</v>
      </c>
      <c r="H45" s="51">
        <f t="shared" si="17"/>
        <v>0</v>
      </c>
      <c r="I45" s="51">
        <f t="shared" si="17"/>
        <v>0</v>
      </c>
      <c r="J45" s="51">
        <f t="shared" si="17"/>
        <v>0</v>
      </c>
      <c r="K45" s="52">
        <f>SUM(K34:K44)</f>
        <v>0</v>
      </c>
    </row>
    <row r="47" spans="1:11" x14ac:dyDescent="0.2">
      <c r="A47" s="582" t="s">
        <v>71</v>
      </c>
      <c r="B47" s="582"/>
      <c r="C47" s="582"/>
      <c r="D47" s="582"/>
      <c r="E47" s="582"/>
      <c r="F47" s="582"/>
      <c r="G47" s="582"/>
      <c r="H47" s="582"/>
      <c r="I47" s="582"/>
      <c r="J47" s="582"/>
      <c r="K47" s="582"/>
    </row>
    <row r="48" spans="1:11" ht="26.25" customHeight="1" x14ac:dyDescent="0.2">
      <c r="A48" s="593" t="s">
        <v>65</v>
      </c>
      <c r="B48" s="593"/>
      <c r="C48" s="593"/>
      <c r="D48" s="593"/>
      <c r="E48" s="593"/>
      <c r="F48" s="593"/>
      <c r="G48" s="593"/>
      <c r="H48" s="593"/>
      <c r="I48" s="593"/>
      <c r="J48" s="593"/>
      <c r="K48" s="593"/>
    </row>
    <row r="49" spans="1:1" x14ac:dyDescent="0.2">
      <c r="A49" s="2" t="s">
        <v>5</v>
      </c>
    </row>
    <row r="50" spans="1:1" x14ac:dyDescent="0.2">
      <c r="A50" s="4"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67" fitToHeight="0" orientation="portrait" r:id="rId1"/>
  <ignoredErrors>
    <ignoredError sqref="B6:B16 B20:B30 B34:B44"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2"/>
  <sheetViews>
    <sheetView zoomScaleNormal="100" workbookViewId="0">
      <selection activeCell="B4" sqref="B4"/>
    </sheetView>
  </sheetViews>
  <sheetFormatPr defaultRowHeight="15" x14ac:dyDescent="0.25"/>
  <cols>
    <col min="1" max="1" width="34.7109375" customWidth="1"/>
    <col min="2" max="2" width="9.140625" customWidth="1"/>
  </cols>
  <sheetData>
    <row r="1" spans="1:14" ht="30" customHeight="1" thickBot="1" x14ac:dyDescent="0.3">
      <c r="A1" s="594" t="s">
        <v>122</v>
      </c>
      <c r="B1" s="595"/>
      <c r="C1" s="595"/>
      <c r="D1" s="595"/>
      <c r="E1" s="595"/>
      <c r="F1" s="595"/>
      <c r="G1" s="595"/>
      <c r="H1" s="595"/>
      <c r="I1" s="595"/>
      <c r="J1" s="595"/>
      <c r="K1" s="595"/>
      <c r="L1" s="595"/>
      <c r="M1" s="595"/>
      <c r="N1" s="596"/>
    </row>
    <row r="2" spans="1:14" ht="15" customHeight="1" x14ac:dyDescent="0.25">
      <c r="A2" s="36" t="s">
        <v>259</v>
      </c>
      <c r="B2" s="597" t="s">
        <v>0</v>
      </c>
      <c r="C2" s="597"/>
      <c r="D2" s="597"/>
      <c r="E2" s="597" t="s">
        <v>2</v>
      </c>
      <c r="F2" s="597"/>
      <c r="G2" s="597"/>
      <c r="H2" s="597" t="s">
        <v>1</v>
      </c>
      <c r="I2" s="597"/>
      <c r="J2" s="597"/>
      <c r="K2" s="597" t="s">
        <v>57</v>
      </c>
      <c r="L2" s="597"/>
      <c r="M2" s="597"/>
      <c r="N2" s="598" t="s">
        <v>4</v>
      </c>
    </row>
    <row r="3" spans="1:14" ht="15" customHeight="1" x14ac:dyDescent="0.25">
      <c r="A3" s="10"/>
      <c r="B3" s="190" t="s">
        <v>7</v>
      </c>
      <c r="C3" s="190" t="s">
        <v>8</v>
      </c>
      <c r="D3" s="190" t="s">
        <v>4</v>
      </c>
      <c r="E3" s="190" t="s">
        <v>7</v>
      </c>
      <c r="F3" s="190" t="s">
        <v>8</v>
      </c>
      <c r="G3" s="190" t="s">
        <v>4</v>
      </c>
      <c r="H3" s="190" t="s">
        <v>7</v>
      </c>
      <c r="I3" s="190" t="s">
        <v>8</v>
      </c>
      <c r="J3" s="190" t="s">
        <v>4</v>
      </c>
      <c r="K3" s="190" t="s">
        <v>7</v>
      </c>
      <c r="L3" s="190" t="s">
        <v>8</v>
      </c>
      <c r="M3" s="190" t="s">
        <v>4</v>
      </c>
      <c r="N3" s="599"/>
    </row>
    <row r="4" spans="1:14" ht="15" customHeight="1" x14ac:dyDescent="0.25">
      <c r="A4" s="53" t="s">
        <v>260</v>
      </c>
      <c r="B4" s="295">
        <v>0.52500000000000002</v>
      </c>
      <c r="C4" s="295">
        <v>0.68500000000000005</v>
      </c>
      <c r="D4" s="295">
        <v>0.56999999999999995</v>
      </c>
      <c r="E4" s="295">
        <v>0</v>
      </c>
      <c r="F4" s="295">
        <v>0</v>
      </c>
      <c r="G4" s="295">
        <v>0</v>
      </c>
      <c r="H4" s="295">
        <v>0.11799999999999999</v>
      </c>
      <c r="I4" s="295">
        <v>0.51700000000000002</v>
      </c>
      <c r="J4" s="295">
        <v>0.25600000000000001</v>
      </c>
      <c r="K4" s="295">
        <v>0</v>
      </c>
      <c r="L4" s="295">
        <v>0.33300000000000002</v>
      </c>
      <c r="M4" s="295">
        <v>0.154</v>
      </c>
      <c r="N4" s="296">
        <v>0.47899999999999998</v>
      </c>
    </row>
    <row r="5" spans="1:14" ht="15" customHeight="1" x14ac:dyDescent="0.25">
      <c r="A5" s="53" t="s">
        <v>261</v>
      </c>
      <c r="B5" s="295">
        <v>0.314</v>
      </c>
      <c r="C5" s="295">
        <v>0</v>
      </c>
      <c r="D5" s="295">
        <v>0.314</v>
      </c>
      <c r="E5" s="295">
        <v>0</v>
      </c>
      <c r="F5" s="295">
        <v>0</v>
      </c>
      <c r="G5" s="295">
        <v>0</v>
      </c>
      <c r="H5" s="295">
        <v>0.125</v>
      </c>
      <c r="I5" s="295">
        <v>0</v>
      </c>
      <c r="J5" s="295">
        <v>0.125</v>
      </c>
      <c r="K5" s="295">
        <v>0</v>
      </c>
      <c r="L5" s="295">
        <v>0.5</v>
      </c>
      <c r="M5" s="295">
        <v>0.1</v>
      </c>
      <c r="N5" s="296">
        <v>0.27600000000000002</v>
      </c>
    </row>
    <row r="6" spans="1:14" x14ac:dyDescent="0.25">
      <c r="A6" s="53" t="s">
        <v>264</v>
      </c>
      <c r="B6" s="295">
        <v>0.26200000000000001</v>
      </c>
      <c r="C6" s="295">
        <v>0.23300000000000001</v>
      </c>
      <c r="D6" s="295">
        <v>0.255</v>
      </c>
      <c r="E6" s="295">
        <v>0.19800000000000001</v>
      </c>
      <c r="F6" s="295">
        <v>0</v>
      </c>
      <c r="G6" s="295">
        <v>0.19800000000000001</v>
      </c>
      <c r="H6" s="295">
        <v>0.11</v>
      </c>
      <c r="I6" s="295">
        <v>0.2</v>
      </c>
      <c r="J6" s="295">
        <v>0.113</v>
      </c>
      <c r="K6" s="295">
        <v>0</v>
      </c>
      <c r="L6" s="295">
        <v>1</v>
      </c>
      <c r="M6" s="295">
        <v>0.33300000000000002</v>
      </c>
      <c r="N6" s="296">
        <v>0.22500000000000001</v>
      </c>
    </row>
    <row r="7" spans="1:14" x14ac:dyDescent="0.25">
      <c r="A7" s="53" t="s">
        <v>265</v>
      </c>
      <c r="B7" s="295">
        <v>0.33300000000000002</v>
      </c>
      <c r="C7" s="295">
        <v>0</v>
      </c>
      <c r="D7" s="295">
        <v>0.33300000000000002</v>
      </c>
      <c r="E7" s="295">
        <v>0</v>
      </c>
      <c r="F7" s="295">
        <v>0</v>
      </c>
      <c r="G7" s="295">
        <v>0</v>
      </c>
      <c r="H7" s="295">
        <v>0.13</v>
      </c>
      <c r="I7" s="295">
        <v>0</v>
      </c>
      <c r="J7" s="295">
        <v>0.13</v>
      </c>
      <c r="K7" s="295">
        <v>9.4E-2</v>
      </c>
      <c r="L7" s="295">
        <v>0.125</v>
      </c>
      <c r="M7" s="295">
        <v>0.1</v>
      </c>
      <c r="N7" s="296">
        <v>0.24299999999999999</v>
      </c>
    </row>
    <row r="8" spans="1:14" x14ac:dyDescent="0.25">
      <c r="A8" s="197" t="s">
        <v>266</v>
      </c>
      <c r="B8" s="295">
        <v>0.59599999999999997</v>
      </c>
      <c r="C8" s="295">
        <v>0.77800000000000002</v>
      </c>
      <c r="D8" s="295">
        <v>0.64300000000000002</v>
      </c>
      <c r="E8" s="295">
        <v>0</v>
      </c>
      <c r="F8" s="295">
        <v>0</v>
      </c>
      <c r="G8" s="295">
        <v>0</v>
      </c>
      <c r="H8" s="295">
        <v>0</v>
      </c>
      <c r="I8" s="295">
        <v>0.28599999999999998</v>
      </c>
      <c r="J8" s="295">
        <v>0.11799999999999999</v>
      </c>
      <c r="K8" s="295">
        <v>0</v>
      </c>
      <c r="L8" s="295">
        <v>0</v>
      </c>
      <c r="M8" s="295">
        <v>0</v>
      </c>
      <c r="N8" s="296">
        <v>0.443</v>
      </c>
    </row>
    <row r="9" spans="1:14" x14ac:dyDescent="0.25">
      <c r="A9" s="53" t="s">
        <v>267</v>
      </c>
      <c r="B9" s="295">
        <v>0.34699999999999998</v>
      </c>
      <c r="C9" s="295">
        <v>0.40699999999999997</v>
      </c>
      <c r="D9" s="295">
        <v>0.38300000000000001</v>
      </c>
      <c r="E9" s="295">
        <v>0</v>
      </c>
      <c r="F9" s="295">
        <v>0</v>
      </c>
      <c r="G9" s="295">
        <v>0</v>
      </c>
      <c r="H9" s="295">
        <v>0.26900000000000002</v>
      </c>
      <c r="I9" s="295">
        <v>0.22900000000000001</v>
      </c>
      <c r="J9" s="295">
        <v>0.24299999999999999</v>
      </c>
      <c r="K9" s="295">
        <v>0</v>
      </c>
      <c r="L9" s="295">
        <v>0.5</v>
      </c>
      <c r="M9" s="295">
        <v>0.25</v>
      </c>
      <c r="N9" s="296">
        <v>0.35299999999999998</v>
      </c>
    </row>
    <row r="10" spans="1:14" x14ac:dyDescent="0.25">
      <c r="A10" s="53" t="s">
        <v>268</v>
      </c>
      <c r="B10" s="295">
        <v>0.28299999999999997</v>
      </c>
      <c r="C10" s="295">
        <v>0.433</v>
      </c>
      <c r="D10" s="295">
        <v>0.312</v>
      </c>
      <c r="E10" s="295">
        <v>0</v>
      </c>
      <c r="F10" s="295">
        <v>0</v>
      </c>
      <c r="G10" s="295">
        <v>0</v>
      </c>
      <c r="H10" s="295">
        <v>0.1</v>
      </c>
      <c r="I10" s="295">
        <v>0.37</v>
      </c>
      <c r="J10" s="295">
        <v>0.28299999999999997</v>
      </c>
      <c r="K10" s="295">
        <v>0.2</v>
      </c>
      <c r="L10" s="295">
        <v>0</v>
      </c>
      <c r="M10" s="295">
        <v>0.1</v>
      </c>
      <c r="N10" s="296">
        <v>0.30199999999999999</v>
      </c>
    </row>
    <row r="11" spans="1:14" x14ac:dyDescent="0.25">
      <c r="A11" s="53" t="s">
        <v>269</v>
      </c>
      <c r="B11" s="295">
        <v>0.55600000000000005</v>
      </c>
      <c r="C11" s="295">
        <v>0.59</v>
      </c>
      <c r="D11" s="295">
        <v>0.56399999999999995</v>
      </c>
      <c r="E11" s="295">
        <v>0</v>
      </c>
      <c r="F11" s="295">
        <v>0</v>
      </c>
      <c r="G11" s="295">
        <v>0</v>
      </c>
      <c r="H11" s="295">
        <v>0.21</v>
      </c>
      <c r="I11" s="295">
        <v>0.28899999999999998</v>
      </c>
      <c r="J11" s="295">
        <v>0.23100000000000001</v>
      </c>
      <c r="K11" s="295">
        <v>0.35</v>
      </c>
      <c r="L11" s="295">
        <v>0.3</v>
      </c>
      <c r="M11" s="295">
        <v>0.33300000000000002</v>
      </c>
      <c r="N11" s="296">
        <v>0.45500000000000002</v>
      </c>
    </row>
    <row r="12" spans="1:14" ht="15.75" thickBot="1" x14ac:dyDescent="0.3">
      <c r="A12" s="123" t="s">
        <v>55</v>
      </c>
      <c r="B12" s="297">
        <v>0.36599999999999999</v>
      </c>
      <c r="C12" s="297">
        <v>0.46</v>
      </c>
      <c r="D12" s="297">
        <v>0.38800000000000001</v>
      </c>
      <c r="E12" s="297">
        <v>0.19800000000000001</v>
      </c>
      <c r="F12" s="297">
        <v>0</v>
      </c>
      <c r="G12" s="297">
        <v>0.19800000000000001</v>
      </c>
      <c r="H12" s="297">
        <v>0.13700000000000001</v>
      </c>
      <c r="I12" s="297">
        <v>0.36</v>
      </c>
      <c r="J12" s="297">
        <v>0.20899999999999999</v>
      </c>
      <c r="K12" s="297">
        <v>0.113</v>
      </c>
      <c r="L12" s="297">
        <v>0.224</v>
      </c>
      <c r="M12" s="297">
        <v>0.14499999999999999</v>
      </c>
      <c r="N12" s="298">
        <v>0.33400000000000002</v>
      </c>
    </row>
    <row r="13" spans="1:14" x14ac:dyDescent="0.25">
      <c r="A13" s="198"/>
      <c r="B13" s="196"/>
      <c r="C13" s="196"/>
      <c r="D13" s="196"/>
      <c r="E13" s="196"/>
      <c r="F13" s="196"/>
      <c r="G13" s="196"/>
      <c r="H13" s="196"/>
      <c r="I13" s="196"/>
      <c r="J13" s="196"/>
      <c r="K13" s="196"/>
      <c r="L13" s="196"/>
      <c r="M13" s="196"/>
      <c r="N13" s="199"/>
    </row>
    <row r="14" spans="1:14" x14ac:dyDescent="0.25">
      <c r="A14" s="582" t="s">
        <v>149</v>
      </c>
      <c r="B14" s="582"/>
      <c r="C14" s="582"/>
      <c r="D14" s="582"/>
      <c r="E14" s="582"/>
      <c r="F14" s="582"/>
      <c r="G14" s="582"/>
      <c r="H14" s="582"/>
      <c r="I14" s="582"/>
      <c r="J14" s="582"/>
      <c r="K14" s="582"/>
      <c r="L14" s="582"/>
      <c r="M14" s="582"/>
      <c r="N14" s="582"/>
    </row>
    <row r="15" spans="1:14" x14ac:dyDescent="0.25">
      <c r="A15" s="600" t="s">
        <v>150</v>
      </c>
      <c r="B15" s="600"/>
      <c r="C15" s="600"/>
      <c r="D15" s="600"/>
      <c r="E15" s="600"/>
      <c r="F15" s="600"/>
      <c r="G15" s="600"/>
      <c r="H15" s="600"/>
      <c r="I15" s="600"/>
      <c r="J15" s="600"/>
      <c r="K15" s="600"/>
      <c r="L15" s="600"/>
      <c r="M15" s="600"/>
      <c r="N15" s="600"/>
    </row>
    <row r="16" spans="1:14" x14ac:dyDescent="0.25">
      <c r="A16" s="582" t="s">
        <v>72</v>
      </c>
      <c r="B16" s="582"/>
      <c r="C16" s="582"/>
      <c r="D16" s="582"/>
      <c r="E16" s="582"/>
      <c r="F16" s="582"/>
      <c r="G16" s="582"/>
      <c r="H16" s="582"/>
      <c r="I16" s="582"/>
      <c r="J16" s="582"/>
      <c r="K16" s="582"/>
      <c r="L16" s="582"/>
      <c r="M16" s="582"/>
      <c r="N16" s="582"/>
    </row>
    <row r="17" spans="1:14" x14ac:dyDescent="0.25">
      <c r="A17" s="2" t="s">
        <v>5</v>
      </c>
      <c r="B17" s="90"/>
      <c r="C17" s="90"/>
      <c r="D17" s="90"/>
      <c r="E17" s="90"/>
      <c r="F17" s="90"/>
      <c r="G17" s="90"/>
      <c r="H17" s="90"/>
      <c r="I17" s="90"/>
      <c r="J17" s="90"/>
      <c r="K17" s="90"/>
      <c r="L17" s="90"/>
      <c r="M17" s="90"/>
      <c r="N17" s="90"/>
    </row>
    <row r="18" spans="1:14" x14ac:dyDescent="0.25">
      <c r="A18" s="4" t="s">
        <v>6</v>
      </c>
      <c r="B18" s="90"/>
      <c r="C18" s="90"/>
      <c r="D18" s="90"/>
      <c r="E18" s="90"/>
      <c r="F18" s="90"/>
      <c r="G18" s="90"/>
      <c r="H18" s="90"/>
      <c r="I18" s="90"/>
      <c r="J18" s="90"/>
      <c r="K18" s="90"/>
      <c r="L18" s="90"/>
      <c r="M18" s="90"/>
      <c r="N18" s="90"/>
    </row>
    <row r="19" spans="1:14" x14ac:dyDescent="0.25">
      <c r="A19" s="582" t="s">
        <v>69</v>
      </c>
      <c r="B19" s="582"/>
      <c r="C19" s="582"/>
      <c r="D19" s="582"/>
      <c r="E19" s="582"/>
      <c r="F19" s="582"/>
      <c r="G19" s="582"/>
      <c r="H19" s="582"/>
      <c r="I19" s="582"/>
      <c r="J19" s="582"/>
      <c r="K19" s="582"/>
      <c r="L19" s="582"/>
      <c r="M19" s="582"/>
      <c r="N19" s="582"/>
    </row>
    <row r="20" spans="1:14" x14ac:dyDescent="0.25">
      <c r="A20" s="90"/>
      <c r="B20" s="90"/>
      <c r="C20" s="90"/>
      <c r="D20" s="90"/>
      <c r="E20" s="90"/>
      <c r="F20" s="90"/>
      <c r="G20" s="90"/>
      <c r="H20" s="90"/>
      <c r="I20" s="90"/>
      <c r="J20" s="90"/>
      <c r="K20" s="90"/>
      <c r="L20" s="90"/>
      <c r="M20" s="90"/>
      <c r="N20" s="90"/>
    </row>
    <row r="21" spans="1:14" x14ac:dyDescent="0.25">
      <c r="A21" s="89" t="s">
        <v>58</v>
      </c>
      <c r="B21" s="1"/>
      <c r="C21" s="1"/>
      <c r="D21" s="1"/>
      <c r="E21" s="1"/>
      <c r="F21" s="1"/>
      <c r="G21" s="1"/>
      <c r="H21" s="1"/>
      <c r="I21" s="1"/>
      <c r="J21" s="1"/>
      <c r="K21" s="1"/>
      <c r="L21" s="1"/>
      <c r="M21" s="1"/>
      <c r="N21" s="1"/>
    </row>
    <row r="22" spans="1:14" ht="30" customHeight="1" x14ac:dyDescent="0.25">
      <c r="A22" s="576" t="s">
        <v>254</v>
      </c>
      <c r="B22" s="576"/>
      <c r="C22" s="576"/>
      <c r="D22" s="576"/>
      <c r="E22" s="576"/>
      <c r="F22" s="576"/>
      <c r="G22" s="576"/>
      <c r="H22" s="576"/>
      <c r="I22" s="576"/>
      <c r="J22" s="576"/>
      <c r="K22" s="576"/>
      <c r="L22" s="576"/>
      <c r="M22" s="576"/>
      <c r="N22" s="576"/>
    </row>
  </sheetData>
  <mergeCells count="11">
    <mergeCell ref="A1:N1"/>
    <mergeCell ref="A22:N22"/>
    <mergeCell ref="B2:D2"/>
    <mergeCell ref="E2:G2"/>
    <mergeCell ref="H2:J2"/>
    <mergeCell ref="K2:M2"/>
    <mergeCell ref="N2:N3"/>
    <mergeCell ref="A16:N16"/>
    <mergeCell ref="A14:N14"/>
    <mergeCell ref="A15:N15"/>
    <mergeCell ref="A19:N19"/>
  </mergeCells>
  <pageMargins left="0.7" right="0.7" top="0.78740157499999996" bottom="0.78740157499999996" header="0.3" footer="0.3"/>
  <pageSetup paperSize="9" scale="8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601" t="s">
        <v>297</v>
      </c>
      <c r="B1" s="602"/>
      <c r="C1" s="603"/>
    </row>
    <row r="2" spans="1:3" ht="39.950000000000003" customHeight="1" x14ac:dyDescent="0.2">
      <c r="A2" s="10" t="s">
        <v>259</v>
      </c>
      <c r="B2" s="7"/>
      <c r="C2" s="285"/>
    </row>
    <row r="3" spans="1:3" ht="15" customHeight="1" x14ac:dyDescent="0.2">
      <c r="A3" s="286" t="s">
        <v>298</v>
      </c>
      <c r="B3" s="282" t="s">
        <v>299</v>
      </c>
      <c r="C3" s="108" t="s">
        <v>300</v>
      </c>
    </row>
    <row r="4" spans="1:3" ht="15" customHeight="1" x14ac:dyDescent="0.2">
      <c r="A4" s="287" t="s">
        <v>301</v>
      </c>
      <c r="B4" s="288">
        <v>535</v>
      </c>
      <c r="C4" s="289">
        <v>6833</v>
      </c>
    </row>
    <row r="5" spans="1:3" ht="30" customHeight="1" x14ac:dyDescent="0.2">
      <c r="A5" s="287" t="s">
        <v>302</v>
      </c>
      <c r="B5" s="288">
        <v>228</v>
      </c>
      <c r="C5" s="289">
        <v>18014</v>
      </c>
    </row>
    <row r="6" spans="1:3" ht="30" customHeight="1" x14ac:dyDescent="0.2">
      <c r="A6" s="287" t="s">
        <v>303</v>
      </c>
      <c r="B6" s="288">
        <v>542</v>
      </c>
      <c r="C6" s="289">
        <v>34866</v>
      </c>
    </row>
    <row r="7" spans="1:3" ht="15" customHeight="1" x14ac:dyDescent="0.2">
      <c r="A7" s="287" t="s">
        <v>304</v>
      </c>
      <c r="B7" s="288">
        <v>0</v>
      </c>
      <c r="C7" s="289">
        <v>0</v>
      </c>
    </row>
    <row r="8" spans="1:3" ht="15" customHeight="1" x14ac:dyDescent="0.2">
      <c r="A8" s="287" t="s">
        <v>305</v>
      </c>
      <c r="B8" s="288">
        <v>9</v>
      </c>
      <c r="C8" s="289">
        <v>29489</v>
      </c>
    </row>
    <row r="9" spans="1:3" ht="15" customHeight="1" x14ac:dyDescent="0.2">
      <c r="A9" s="287" t="s">
        <v>306</v>
      </c>
      <c r="B9" s="288">
        <v>6004</v>
      </c>
      <c r="C9" s="289">
        <v>5562</v>
      </c>
    </row>
    <row r="10" spans="1:3" ht="15" customHeight="1" x14ac:dyDescent="0.2">
      <c r="A10" s="290" t="s">
        <v>307</v>
      </c>
      <c r="B10" s="291">
        <v>5083</v>
      </c>
      <c r="C10" s="292">
        <v>4248</v>
      </c>
    </row>
    <row r="11" spans="1:3" ht="15" customHeight="1" x14ac:dyDescent="0.2">
      <c r="A11" s="287" t="s">
        <v>308</v>
      </c>
      <c r="B11" s="288">
        <v>68</v>
      </c>
      <c r="C11" s="289">
        <v>25109</v>
      </c>
    </row>
    <row r="12" spans="1:3" ht="15" customHeight="1" x14ac:dyDescent="0.2">
      <c r="A12" s="287" t="s">
        <v>309</v>
      </c>
      <c r="B12" s="288">
        <v>7</v>
      </c>
      <c r="C12" s="289">
        <v>122143</v>
      </c>
    </row>
    <row r="13" spans="1:3" ht="15" customHeight="1" x14ac:dyDescent="0.2">
      <c r="A13" s="287" t="s">
        <v>310</v>
      </c>
      <c r="B13" s="288">
        <v>495</v>
      </c>
      <c r="C13" s="289">
        <v>98013</v>
      </c>
    </row>
    <row r="14" spans="1:3" ht="15" customHeight="1" x14ac:dyDescent="0.2">
      <c r="A14" s="287" t="s">
        <v>311</v>
      </c>
      <c r="B14" s="288">
        <v>0</v>
      </c>
      <c r="C14" s="289">
        <v>0</v>
      </c>
    </row>
    <row r="15" spans="1:3" ht="15" customHeight="1" thickBot="1" x14ac:dyDescent="0.25">
      <c r="A15" s="16" t="s">
        <v>312</v>
      </c>
      <c r="B15" s="293">
        <f>SUM(B4:B9,B11:B14)</f>
        <v>7888</v>
      </c>
      <c r="C15" s="294">
        <f>((C4*B4)+(C5*B5)+(C6*B6)+(C7*B7)+(C8*B8)+(C9*B9)+(C11*B11)+(C12*B12)+(C13*B13)+(C14*B14))/B15</f>
        <v>14122.555273833672</v>
      </c>
    </row>
    <row r="16" spans="1:3" ht="15" customHeight="1" x14ac:dyDescent="0.2">
      <c r="A16" s="1"/>
      <c r="B16" s="1"/>
      <c r="C16" s="1"/>
    </row>
    <row r="17" spans="1:3" ht="15" customHeight="1" x14ac:dyDescent="0.2">
      <c r="A17" s="65" t="s">
        <v>313</v>
      </c>
      <c r="B17" s="1"/>
      <c r="C17" s="1"/>
    </row>
    <row r="18" spans="1:3" ht="39" customHeight="1" x14ac:dyDescent="0.2">
      <c r="A18" s="604" t="s">
        <v>314</v>
      </c>
      <c r="B18" s="604"/>
      <c r="C18" s="604"/>
    </row>
    <row r="19" spans="1:3" ht="30" customHeight="1" x14ac:dyDescent="0.2">
      <c r="A19" s="604" t="s">
        <v>315</v>
      </c>
      <c r="B19" s="604"/>
      <c r="C19" s="604"/>
    </row>
    <row r="20" spans="1:3" ht="38.25" customHeight="1" x14ac:dyDescent="0.2">
      <c r="A20" s="593" t="s">
        <v>316</v>
      </c>
      <c r="B20" s="593"/>
      <c r="C20" s="593"/>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19:C19"/>
    <mergeCell ref="A20:C20"/>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150"/>
  <sheetViews>
    <sheetView zoomScaleNormal="100" workbookViewId="0">
      <pane ySplit="3" topLeftCell="A4" activePane="bottomLeft" state="frozen"/>
      <selection pane="bottomLeft" activeCell="H122" sqref="H12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25.5" customHeight="1" x14ac:dyDescent="0.2">
      <c r="A1" s="577" t="s">
        <v>123</v>
      </c>
      <c r="B1" s="538"/>
      <c r="C1" s="538"/>
      <c r="D1" s="538"/>
      <c r="E1" s="538"/>
      <c r="F1" s="538"/>
      <c r="G1" s="538"/>
      <c r="H1" s="538"/>
      <c r="I1" s="538"/>
      <c r="J1" s="539"/>
      <c r="K1" s="540"/>
    </row>
    <row r="2" spans="1:11" s="5" customFormat="1" ht="38.25" customHeight="1" x14ac:dyDescent="0.2">
      <c r="A2" s="605" t="s">
        <v>259</v>
      </c>
      <c r="B2" s="28"/>
      <c r="C2" s="590" t="s">
        <v>0</v>
      </c>
      <c r="D2" s="590"/>
      <c r="E2" s="590" t="s">
        <v>2</v>
      </c>
      <c r="F2" s="590"/>
      <c r="G2" s="590" t="s">
        <v>1</v>
      </c>
      <c r="H2" s="590"/>
      <c r="I2" s="607" t="s">
        <v>3</v>
      </c>
      <c r="J2" s="608"/>
      <c r="K2" s="29" t="s">
        <v>4</v>
      </c>
    </row>
    <row r="3" spans="1:11" s="5" customFormat="1" ht="15.75" customHeight="1" thickBot="1" x14ac:dyDescent="0.25">
      <c r="A3" s="606"/>
      <c r="B3" s="23"/>
      <c r="C3" s="24" t="s">
        <v>7</v>
      </c>
      <c r="D3" s="24" t="s">
        <v>8</v>
      </c>
      <c r="E3" s="24" t="s">
        <v>7</v>
      </c>
      <c r="F3" s="24" t="s">
        <v>8</v>
      </c>
      <c r="G3" s="24" t="s">
        <v>7</v>
      </c>
      <c r="H3" s="24" t="s">
        <v>8</v>
      </c>
      <c r="I3" s="62" t="s">
        <v>7</v>
      </c>
      <c r="J3" s="62" t="s">
        <v>8</v>
      </c>
      <c r="K3" s="19"/>
    </row>
    <row r="4" spans="1:11" s="5" customFormat="1" x14ac:dyDescent="0.2">
      <c r="A4" s="92" t="s">
        <v>260</v>
      </c>
      <c r="B4" s="93"/>
      <c r="C4" s="558"/>
      <c r="D4" s="559"/>
      <c r="E4" s="559"/>
      <c r="F4" s="559"/>
      <c r="G4" s="559"/>
      <c r="H4" s="559"/>
      <c r="I4" s="559"/>
      <c r="J4" s="559"/>
      <c r="K4" s="560"/>
    </row>
    <row r="5" spans="1:11" s="5" customFormat="1" x14ac:dyDescent="0.2">
      <c r="A5" s="160" t="s">
        <v>203</v>
      </c>
      <c r="B5" s="161" t="s">
        <v>202</v>
      </c>
      <c r="C5" s="583"/>
      <c r="D5" s="584"/>
      <c r="E5" s="584"/>
      <c r="F5" s="584"/>
      <c r="G5" s="584"/>
      <c r="H5" s="584"/>
      <c r="I5" s="584"/>
      <c r="J5" s="584"/>
      <c r="K5" s="585"/>
    </row>
    <row r="6" spans="1:11" s="5" customFormat="1" x14ac:dyDescent="0.2">
      <c r="A6" s="95" t="s">
        <v>217</v>
      </c>
      <c r="B6" s="162" t="s">
        <v>204</v>
      </c>
      <c r="C6" s="8"/>
      <c r="D6" s="8"/>
      <c r="E6" s="8"/>
      <c r="F6" s="8"/>
      <c r="G6" s="8"/>
      <c r="H6" s="8"/>
      <c r="I6" s="58"/>
      <c r="J6" s="59"/>
      <c r="K6" s="11">
        <f>SUM(C6:J6)</f>
        <v>0</v>
      </c>
    </row>
    <row r="7" spans="1:11" s="5" customFormat="1" x14ac:dyDescent="0.2">
      <c r="A7" s="95" t="s">
        <v>218</v>
      </c>
      <c r="B7" s="162" t="s">
        <v>205</v>
      </c>
      <c r="C7" s="8"/>
      <c r="D7" s="8"/>
      <c r="E7" s="8"/>
      <c r="F7" s="8"/>
      <c r="G7" s="8"/>
      <c r="H7" s="8"/>
      <c r="I7" s="58"/>
      <c r="J7" s="59"/>
      <c r="K7" s="11">
        <f t="shared" ref="K7:K19" si="0">SUM(C7:J7)</f>
        <v>0</v>
      </c>
    </row>
    <row r="8" spans="1:11" s="5" customFormat="1" x14ac:dyDescent="0.2">
      <c r="A8" s="95" t="s">
        <v>219</v>
      </c>
      <c r="B8" s="162" t="s">
        <v>206</v>
      </c>
      <c r="C8" s="8"/>
      <c r="D8" s="8"/>
      <c r="E8" s="8"/>
      <c r="F8" s="8"/>
      <c r="G8" s="8"/>
      <c r="H8" s="8"/>
      <c r="I8" s="58"/>
      <c r="J8" s="59"/>
      <c r="K8" s="11">
        <f t="shared" si="0"/>
        <v>0</v>
      </c>
    </row>
    <row r="9" spans="1:11" s="5" customFormat="1" x14ac:dyDescent="0.2">
      <c r="A9" s="95" t="s">
        <v>220</v>
      </c>
      <c r="B9" s="162" t="s">
        <v>207</v>
      </c>
      <c r="C9" s="8">
        <v>7</v>
      </c>
      <c r="D9" s="8">
        <v>1</v>
      </c>
      <c r="E9" s="8"/>
      <c r="F9" s="8"/>
      <c r="G9" s="8">
        <v>0</v>
      </c>
      <c r="H9" s="8"/>
      <c r="I9" s="58">
        <v>0</v>
      </c>
      <c r="J9" s="59"/>
      <c r="K9" s="11">
        <f t="shared" si="0"/>
        <v>8</v>
      </c>
    </row>
    <row r="10" spans="1:11" s="5" customFormat="1" x14ac:dyDescent="0.2">
      <c r="A10" s="95" t="s">
        <v>221</v>
      </c>
      <c r="B10" s="162" t="s">
        <v>208</v>
      </c>
      <c r="C10" s="8">
        <v>88</v>
      </c>
      <c r="D10" s="8">
        <v>5</v>
      </c>
      <c r="E10" s="8"/>
      <c r="F10" s="8"/>
      <c r="G10" s="8">
        <v>72</v>
      </c>
      <c r="H10" s="8">
        <v>27</v>
      </c>
      <c r="I10" s="58">
        <v>1</v>
      </c>
      <c r="J10" s="59">
        <v>1</v>
      </c>
      <c r="K10" s="11">
        <f t="shared" si="0"/>
        <v>194</v>
      </c>
    </row>
    <row r="11" spans="1:11" s="5" customFormat="1" x14ac:dyDescent="0.2">
      <c r="A11" s="95" t="s">
        <v>222</v>
      </c>
      <c r="B11" s="162" t="s">
        <v>209</v>
      </c>
      <c r="C11" s="8">
        <v>2</v>
      </c>
      <c r="D11" s="8">
        <v>0</v>
      </c>
      <c r="E11" s="8"/>
      <c r="F11" s="8"/>
      <c r="G11" s="8"/>
      <c r="H11" s="8"/>
      <c r="I11" s="58"/>
      <c r="J11" s="59"/>
      <c r="K11" s="11">
        <f t="shared" si="0"/>
        <v>2</v>
      </c>
    </row>
    <row r="12" spans="1:11" s="5" customFormat="1" x14ac:dyDescent="0.2">
      <c r="A12" s="95" t="s">
        <v>216</v>
      </c>
      <c r="B12" s="162" t="s">
        <v>210</v>
      </c>
      <c r="C12" s="8">
        <v>15</v>
      </c>
      <c r="D12" s="8">
        <v>2</v>
      </c>
      <c r="E12" s="8"/>
      <c r="F12" s="8"/>
      <c r="G12" s="8">
        <v>3</v>
      </c>
      <c r="H12" s="8"/>
      <c r="I12" s="58"/>
      <c r="J12" s="59"/>
      <c r="K12" s="11">
        <f t="shared" si="0"/>
        <v>20</v>
      </c>
    </row>
    <row r="13" spans="1:11" s="5" customFormat="1" x14ac:dyDescent="0.2">
      <c r="A13" s="95" t="s">
        <v>223</v>
      </c>
      <c r="B13" s="162" t="s">
        <v>211</v>
      </c>
      <c r="C13" s="8"/>
      <c r="D13" s="8"/>
      <c r="E13" s="8"/>
      <c r="F13" s="8"/>
      <c r="G13" s="8"/>
      <c r="H13" s="8"/>
      <c r="I13" s="58"/>
      <c r="J13" s="59"/>
      <c r="K13" s="11">
        <f t="shared" si="0"/>
        <v>0</v>
      </c>
    </row>
    <row r="14" spans="1:11" s="5" customFormat="1" x14ac:dyDescent="0.2">
      <c r="A14" s="95" t="s">
        <v>224</v>
      </c>
      <c r="B14" s="162" t="s">
        <v>212</v>
      </c>
      <c r="C14" s="8"/>
      <c r="D14" s="8"/>
      <c r="E14" s="8"/>
      <c r="F14" s="8"/>
      <c r="G14" s="8"/>
      <c r="H14" s="8"/>
      <c r="I14" s="58"/>
      <c r="J14" s="59"/>
      <c r="K14" s="11">
        <f t="shared" si="0"/>
        <v>0</v>
      </c>
    </row>
    <row r="15" spans="1:11" s="5" customFormat="1" x14ac:dyDescent="0.2">
      <c r="A15" s="95" t="s">
        <v>225</v>
      </c>
      <c r="B15" s="162" t="s">
        <v>213</v>
      </c>
      <c r="C15" s="8"/>
      <c r="D15" s="8"/>
      <c r="E15" s="8"/>
      <c r="F15" s="8"/>
      <c r="G15" s="8"/>
      <c r="H15" s="8"/>
      <c r="I15" s="58"/>
      <c r="J15" s="59"/>
      <c r="K15" s="11">
        <f t="shared" si="0"/>
        <v>0</v>
      </c>
    </row>
    <row r="16" spans="1:11" s="5" customFormat="1" x14ac:dyDescent="0.2">
      <c r="A16" s="95" t="s">
        <v>215</v>
      </c>
      <c r="B16" s="162" t="s">
        <v>214</v>
      </c>
      <c r="C16" s="8"/>
      <c r="D16" s="8"/>
      <c r="E16" s="8"/>
      <c r="F16" s="8"/>
      <c r="G16" s="8"/>
      <c r="H16" s="8"/>
      <c r="I16" s="58"/>
      <c r="J16" s="59"/>
      <c r="K16" s="11">
        <f t="shared" si="0"/>
        <v>0</v>
      </c>
    </row>
    <row r="17" spans="1:11" s="5" customFormat="1" x14ac:dyDescent="0.2">
      <c r="A17" s="163" t="s">
        <v>53</v>
      </c>
      <c r="B17" s="164" t="s">
        <v>54</v>
      </c>
      <c r="C17" s="9">
        <f>SUM(C6:C16)</f>
        <v>112</v>
      </c>
      <c r="D17" s="9">
        <f t="shared" ref="D17:J17" si="1">SUM(D6:D16)</f>
        <v>8</v>
      </c>
      <c r="E17" s="9">
        <f t="shared" si="1"/>
        <v>0</v>
      </c>
      <c r="F17" s="9">
        <f t="shared" si="1"/>
        <v>0</v>
      </c>
      <c r="G17" s="9">
        <f t="shared" si="1"/>
        <v>75</v>
      </c>
      <c r="H17" s="9">
        <f t="shared" si="1"/>
        <v>27</v>
      </c>
      <c r="I17" s="9">
        <f t="shared" si="1"/>
        <v>1</v>
      </c>
      <c r="J17" s="9">
        <f t="shared" si="1"/>
        <v>1</v>
      </c>
      <c r="K17" s="11">
        <f>SUM(K6:K16)</f>
        <v>224</v>
      </c>
    </row>
    <row r="18" spans="1:11" s="2" customFormat="1" ht="15" customHeight="1" x14ac:dyDescent="0.2">
      <c r="A18" s="168" t="s">
        <v>262</v>
      </c>
      <c r="B18" s="169" t="s">
        <v>54</v>
      </c>
      <c r="C18" s="83">
        <v>69</v>
      </c>
      <c r="D18" s="83">
        <v>5</v>
      </c>
      <c r="E18" s="83"/>
      <c r="F18" s="83"/>
      <c r="G18" s="83">
        <v>56</v>
      </c>
      <c r="H18" s="83">
        <v>24</v>
      </c>
      <c r="I18" s="83">
        <v>1</v>
      </c>
      <c r="J18" s="83">
        <v>1</v>
      </c>
      <c r="K18" s="13">
        <f t="shared" si="0"/>
        <v>156</v>
      </c>
    </row>
    <row r="19" spans="1:11" s="2" customFormat="1" ht="15" customHeight="1" x14ac:dyDescent="0.2">
      <c r="A19" s="168" t="s">
        <v>263</v>
      </c>
      <c r="B19" s="169" t="s">
        <v>54</v>
      </c>
      <c r="C19" s="83">
        <v>1</v>
      </c>
      <c r="D19" s="83">
        <v>0</v>
      </c>
      <c r="E19" s="83"/>
      <c r="F19" s="83"/>
      <c r="G19" s="83">
        <v>10</v>
      </c>
      <c r="H19" s="83">
        <v>0</v>
      </c>
      <c r="I19" s="83">
        <v>0</v>
      </c>
      <c r="J19" s="83">
        <v>0</v>
      </c>
      <c r="K19" s="13">
        <f t="shared" si="0"/>
        <v>11</v>
      </c>
    </row>
    <row r="20" spans="1:11" s="5" customFormat="1" x14ac:dyDescent="0.2">
      <c r="A20" s="125" t="s">
        <v>261</v>
      </c>
      <c r="B20" s="170"/>
      <c r="C20" s="534"/>
      <c r="D20" s="535"/>
      <c r="E20" s="535"/>
      <c r="F20" s="535"/>
      <c r="G20" s="535"/>
      <c r="H20" s="535"/>
      <c r="I20" s="535"/>
      <c r="J20" s="535"/>
      <c r="K20" s="536"/>
    </row>
    <row r="21" spans="1:11" s="2" customFormat="1" x14ac:dyDescent="0.2">
      <c r="A21" s="160" t="s">
        <v>203</v>
      </c>
      <c r="B21" s="161" t="s">
        <v>202</v>
      </c>
      <c r="C21" s="54"/>
      <c r="D21" s="55"/>
      <c r="E21" s="55"/>
      <c r="F21" s="55"/>
      <c r="G21" s="55"/>
      <c r="H21" s="55"/>
      <c r="I21" s="55"/>
      <c r="J21" s="55"/>
      <c r="K21" s="56"/>
    </row>
    <row r="22" spans="1:11" ht="15" customHeight="1" x14ac:dyDescent="0.2">
      <c r="A22" s="95" t="s">
        <v>217</v>
      </c>
      <c r="B22" s="162" t="s">
        <v>204</v>
      </c>
      <c r="C22" s="8"/>
      <c r="D22" s="8"/>
      <c r="E22" s="8"/>
      <c r="F22" s="8"/>
      <c r="G22" s="8"/>
      <c r="H22" s="8"/>
      <c r="I22" s="58"/>
      <c r="J22" s="59"/>
      <c r="K22" s="11">
        <f>SUM(C22:J22)</f>
        <v>0</v>
      </c>
    </row>
    <row r="23" spans="1:11" x14ac:dyDescent="0.2">
      <c r="A23" s="95" t="s">
        <v>218</v>
      </c>
      <c r="B23" s="162" t="s">
        <v>205</v>
      </c>
      <c r="C23" s="8"/>
      <c r="D23" s="8"/>
      <c r="E23" s="8"/>
      <c r="F23" s="8"/>
      <c r="G23" s="8">
        <v>8</v>
      </c>
      <c r="H23" s="8"/>
      <c r="I23" s="58"/>
      <c r="J23" s="59"/>
      <c r="K23" s="11">
        <f t="shared" ref="K23:K27" si="2">SUM(C23:J23)</f>
        <v>8</v>
      </c>
    </row>
    <row r="24" spans="1:11" x14ac:dyDescent="0.2">
      <c r="A24" s="95" t="s">
        <v>219</v>
      </c>
      <c r="B24" s="162" t="s">
        <v>206</v>
      </c>
      <c r="C24" s="8">
        <v>67</v>
      </c>
      <c r="D24" s="8"/>
      <c r="E24" s="8"/>
      <c r="F24" s="8"/>
      <c r="G24" s="8">
        <v>47</v>
      </c>
      <c r="H24" s="8"/>
      <c r="I24" s="58">
        <v>2</v>
      </c>
      <c r="J24" s="59">
        <v>0</v>
      </c>
      <c r="K24" s="11">
        <f t="shared" si="2"/>
        <v>116</v>
      </c>
    </row>
    <row r="25" spans="1:11" x14ac:dyDescent="0.2">
      <c r="A25" s="95" t="s">
        <v>220</v>
      </c>
      <c r="B25" s="162" t="s">
        <v>207</v>
      </c>
      <c r="C25" s="8"/>
      <c r="D25" s="8"/>
      <c r="E25" s="8"/>
      <c r="F25" s="8"/>
      <c r="G25" s="8"/>
      <c r="H25" s="8"/>
      <c r="I25" s="58"/>
      <c r="J25" s="59"/>
      <c r="K25" s="11">
        <f t="shared" si="2"/>
        <v>0</v>
      </c>
    </row>
    <row r="26" spans="1:11" x14ac:dyDescent="0.2">
      <c r="A26" s="95" t="s">
        <v>221</v>
      </c>
      <c r="B26" s="162" t="s">
        <v>208</v>
      </c>
      <c r="C26" s="8"/>
      <c r="D26" s="8"/>
      <c r="E26" s="8"/>
      <c r="F26" s="8"/>
      <c r="G26" s="8"/>
      <c r="H26" s="8"/>
      <c r="I26" s="58"/>
      <c r="J26" s="59"/>
      <c r="K26" s="11">
        <f t="shared" si="2"/>
        <v>0</v>
      </c>
    </row>
    <row r="27" spans="1:11" x14ac:dyDescent="0.2">
      <c r="A27" s="95" t="s">
        <v>222</v>
      </c>
      <c r="B27" s="162" t="s">
        <v>209</v>
      </c>
      <c r="C27" s="8"/>
      <c r="D27" s="8"/>
      <c r="E27" s="8"/>
      <c r="F27" s="8"/>
      <c r="G27" s="8"/>
      <c r="H27" s="8"/>
      <c r="I27" s="58"/>
      <c r="J27" s="59"/>
      <c r="K27" s="11">
        <f t="shared" si="2"/>
        <v>0</v>
      </c>
    </row>
    <row r="28" spans="1:11" x14ac:dyDescent="0.2">
      <c r="A28" s="95" t="s">
        <v>216</v>
      </c>
      <c r="B28" s="162" t="s">
        <v>210</v>
      </c>
      <c r="C28" s="8"/>
      <c r="D28" s="8"/>
      <c r="E28" s="8"/>
      <c r="F28" s="8"/>
      <c r="G28" s="8"/>
      <c r="H28" s="8"/>
      <c r="I28" s="58"/>
      <c r="J28" s="59"/>
      <c r="K28" s="11">
        <f t="shared" ref="K28:K35" si="3">SUM(C28:J28)</f>
        <v>0</v>
      </c>
    </row>
    <row r="29" spans="1:11" x14ac:dyDescent="0.2">
      <c r="A29" s="95" t="s">
        <v>223</v>
      </c>
      <c r="B29" s="162" t="s">
        <v>211</v>
      </c>
      <c r="C29" s="8"/>
      <c r="D29" s="8"/>
      <c r="E29" s="8"/>
      <c r="F29" s="8"/>
      <c r="G29" s="8"/>
      <c r="H29" s="8"/>
      <c r="I29" s="58"/>
      <c r="J29" s="59"/>
      <c r="K29" s="11">
        <f t="shared" si="3"/>
        <v>0</v>
      </c>
    </row>
    <row r="30" spans="1:11" x14ac:dyDescent="0.2">
      <c r="A30" s="95" t="s">
        <v>224</v>
      </c>
      <c r="B30" s="162" t="s">
        <v>212</v>
      </c>
      <c r="C30" s="8"/>
      <c r="D30" s="8"/>
      <c r="E30" s="8"/>
      <c r="F30" s="8"/>
      <c r="G30" s="8"/>
      <c r="H30" s="8"/>
      <c r="I30" s="58"/>
      <c r="J30" s="59"/>
      <c r="K30" s="11">
        <f t="shared" si="3"/>
        <v>0</v>
      </c>
    </row>
    <row r="31" spans="1:11" x14ac:dyDescent="0.2">
      <c r="A31" s="95" t="s">
        <v>225</v>
      </c>
      <c r="B31" s="162" t="s">
        <v>213</v>
      </c>
      <c r="C31" s="8"/>
      <c r="D31" s="8"/>
      <c r="E31" s="8"/>
      <c r="F31" s="8"/>
      <c r="G31" s="8"/>
      <c r="H31" s="8"/>
      <c r="I31" s="58"/>
      <c r="J31" s="59"/>
      <c r="K31" s="15">
        <f t="shared" si="3"/>
        <v>0</v>
      </c>
    </row>
    <row r="32" spans="1:11" x14ac:dyDescent="0.2">
      <c r="A32" s="95" t="s">
        <v>215</v>
      </c>
      <c r="B32" s="162" t="s">
        <v>214</v>
      </c>
      <c r="C32" s="8"/>
      <c r="D32" s="8"/>
      <c r="E32" s="8"/>
      <c r="F32" s="8"/>
      <c r="G32" s="8"/>
      <c r="H32" s="8"/>
      <c r="I32" s="58"/>
      <c r="J32" s="59"/>
      <c r="K32" s="15">
        <f t="shared" si="3"/>
        <v>0</v>
      </c>
    </row>
    <row r="33" spans="1:11" x14ac:dyDescent="0.2">
      <c r="A33" s="163" t="s">
        <v>53</v>
      </c>
      <c r="B33" s="164" t="s">
        <v>54</v>
      </c>
      <c r="C33" s="9">
        <f>SUM(C22:C32)</f>
        <v>67</v>
      </c>
      <c r="D33" s="9">
        <f t="shared" ref="D33:J33" si="4">SUM(D22:D32)</f>
        <v>0</v>
      </c>
      <c r="E33" s="9">
        <f t="shared" si="4"/>
        <v>0</v>
      </c>
      <c r="F33" s="9">
        <f t="shared" si="4"/>
        <v>0</v>
      </c>
      <c r="G33" s="9">
        <f t="shared" si="4"/>
        <v>55</v>
      </c>
      <c r="H33" s="9">
        <f t="shared" si="4"/>
        <v>0</v>
      </c>
      <c r="I33" s="9">
        <f t="shared" si="4"/>
        <v>2</v>
      </c>
      <c r="J33" s="9">
        <f t="shared" si="4"/>
        <v>0</v>
      </c>
      <c r="K33" s="15">
        <f>SUM(K22:K32)</f>
        <v>124</v>
      </c>
    </row>
    <row r="34" spans="1:11" ht="15" customHeight="1" x14ac:dyDescent="0.2">
      <c r="A34" s="168" t="s">
        <v>262</v>
      </c>
      <c r="B34" s="169" t="s">
        <v>54</v>
      </c>
      <c r="C34" s="82">
        <v>52</v>
      </c>
      <c r="D34" s="82"/>
      <c r="E34" s="82"/>
      <c r="F34" s="82"/>
      <c r="G34" s="82">
        <v>40</v>
      </c>
      <c r="H34" s="82"/>
      <c r="I34" s="82">
        <v>0</v>
      </c>
      <c r="J34" s="82">
        <v>0</v>
      </c>
      <c r="K34" s="11">
        <f t="shared" si="3"/>
        <v>92</v>
      </c>
    </row>
    <row r="35" spans="1:11" ht="15" customHeight="1" x14ac:dyDescent="0.2">
      <c r="A35" s="168" t="s">
        <v>263</v>
      </c>
      <c r="B35" s="169" t="s">
        <v>54</v>
      </c>
      <c r="C35" s="83">
        <v>1</v>
      </c>
      <c r="D35" s="83"/>
      <c r="E35" s="83"/>
      <c r="F35" s="83"/>
      <c r="G35" s="83">
        <v>4</v>
      </c>
      <c r="H35" s="83"/>
      <c r="I35" s="83">
        <v>0</v>
      </c>
      <c r="J35" s="83">
        <v>0</v>
      </c>
      <c r="K35" s="11">
        <f t="shared" si="3"/>
        <v>5</v>
      </c>
    </row>
    <row r="36" spans="1:11" ht="12.75" customHeight="1" x14ac:dyDescent="0.2">
      <c r="A36" s="125" t="s">
        <v>264</v>
      </c>
      <c r="B36" s="170"/>
      <c r="C36" s="534"/>
      <c r="D36" s="535"/>
      <c r="E36" s="535"/>
      <c r="F36" s="535"/>
      <c r="G36" s="535"/>
      <c r="H36" s="535"/>
      <c r="I36" s="535"/>
      <c r="J36" s="535"/>
      <c r="K36" s="536"/>
    </row>
    <row r="37" spans="1:11" ht="12.75" customHeight="1" x14ac:dyDescent="0.2">
      <c r="A37" s="160" t="s">
        <v>203</v>
      </c>
      <c r="B37" s="161" t="s">
        <v>202</v>
      </c>
      <c r="C37" s="54"/>
      <c r="D37" s="55"/>
      <c r="E37" s="55"/>
      <c r="F37" s="55"/>
      <c r="G37" s="55"/>
      <c r="H37" s="55"/>
      <c r="I37" s="55"/>
      <c r="J37" s="55"/>
      <c r="K37" s="56"/>
    </row>
    <row r="38" spans="1:11" ht="12.75" customHeight="1" x14ac:dyDescent="0.2">
      <c r="A38" s="95" t="s">
        <v>217</v>
      </c>
      <c r="B38" s="162" t="s">
        <v>204</v>
      </c>
      <c r="C38" s="8"/>
      <c r="D38" s="8"/>
      <c r="E38" s="8"/>
      <c r="F38" s="8"/>
      <c r="G38" s="8"/>
      <c r="H38" s="8"/>
      <c r="I38" s="58"/>
      <c r="J38" s="59"/>
      <c r="K38" s="11">
        <f>SUM(C38:J38)</f>
        <v>0</v>
      </c>
    </row>
    <row r="39" spans="1:11" ht="12.75" customHeight="1" x14ac:dyDescent="0.2">
      <c r="A39" s="95" t="s">
        <v>218</v>
      </c>
      <c r="B39" s="162" t="s">
        <v>205</v>
      </c>
      <c r="C39" s="8">
        <v>224</v>
      </c>
      <c r="D39" s="8">
        <v>67</v>
      </c>
      <c r="E39" s="8">
        <v>32</v>
      </c>
      <c r="F39" s="8">
        <v>6</v>
      </c>
      <c r="G39" s="8">
        <v>85</v>
      </c>
      <c r="H39" s="8">
        <v>3</v>
      </c>
      <c r="I39" s="58"/>
      <c r="J39" s="59">
        <v>1</v>
      </c>
      <c r="K39" s="11">
        <f t="shared" ref="K39:K48" si="5">SUM(C39:J39)</f>
        <v>418</v>
      </c>
    </row>
    <row r="40" spans="1:11" ht="12.75" customHeight="1" x14ac:dyDescent="0.2">
      <c r="A40" s="95" t="s">
        <v>219</v>
      </c>
      <c r="B40" s="162" t="s">
        <v>206</v>
      </c>
      <c r="C40" s="8">
        <v>2</v>
      </c>
      <c r="D40" s="8"/>
      <c r="E40" s="8"/>
      <c r="F40" s="8"/>
      <c r="G40" s="8"/>
      <c r="H40" s="8"/>
      <c r="I40" s="58"/>
      <c r="J40" s="59"/>
      <c r="K40" s="11">
        <f t="shared" si="5"/>
        <v>2</v>
      </c>
    </row>
    <row r="41" spans="1:11" ht="12.75" customHeight="1" x14ac:dyDescent="0.2">
      <c r="A41" s="95" t="s">
        <v>220</v>
      </c>
      <c r="B41" s="162" t="s">
        <v>207</v>
      </c>
      <c r="C41" s="8">
        <v>26</v>
      </c>
      <c r="D41" s="8">
        <v>6</v>
      </c>
      <c r="E41" s="8"/>
      <c r="F41" s="8"/>
      <c r="G41" s="8"/>
      <c r="H41" s="8"/>
      <c r="I41" s="58"/>
      <c r="J41" s="59"/>
      <c r="K41" s="11">
        <f t="shared" si="5"/>
        <v>32</v>
      </c>
    </row>
    <row r="42" spans="1:11" ht="12.75" customHeight="1" x14ac:dyDescent="0.2">
      <c r="A42" s="95" t="s">
        <v>221</v>
      </c>
      <c r="B42" s="162" t="s">
        <v>208</v>
      </c>
      <c r="C42" s="8"/>
      <c r="D42" s="8"/>
      <c r="E42" s="8"/>
      <c r="F42" s="8"/>
      <c r="G42" s="8"/>
      <c r="H42" s="8"/>
      <c r="I42" s="58"/>
      <c r="J42" s="59"/>
      <c r="K42" s="11">
        <f t="shared" si="5"/>
        <v>0</v>
      </c>
    </row>
    <row r="43" spans="1:11" ht="12.75" customHeight="1" x14ac:dyDescent="0.2">
      <c r="A43" s="95" t="s">
        <v>222</v>
      </c>
      <c r="B43" s="162" t="s">
        <v>209</v>
      </c>
      <c r="C43" s="8">
        <v>9</v>
      </c>
      <c r="D43" s="8"/>
      <c r="E43" s="8"/>
      <c r="F43" s="8"/>
      <c r="G43" s="8"/>
      <c r="H43" s="8"/>
      <c r="I43" s="58"/>
      <c r="J43" s="59"/>
      <c r="K43" s="11">
        <f t="shared" si="5"/>
        <v>9</v>
      </c>
    </row>
    <row r="44" spans="1:11" ht="12.75" customHeight="1" x14ac:dyDescent="0.2">
      <c r="A44" s="95" t="s">
        <v>216</v>
      </c>
      <c r="B44" s="162" t="s">
        <v>210</v>
      </c>
      <c r="C44" s="8"/>
      <c r="D44" s="8"/>
      <c r="E44" s="8"/>
      <c r="F44" s="8"/>
      <c r="G44" s="8"/>
      <c r="H44" s="8"/>
      <c r="I44" s="58"/>
      <c r="J44" s="59"/>
      <c r="K44" s="11">
        <f t="shared" si="5"/>
        <v>0</v>
      </c>
    </row>
    <row r="45" spans="1:11" ht="12.75" customHeight="1" x14ac:dyDescent="0.2">
      <c r="A45" s="95" t="s">
        <v>223</v>
      </c>
      <c r="B45" s="162" t="s">
        <v>211</v>
      </c>
      <c r="C45" s="8"/>
      <c r="D45" s="8"/>
      <c r="E45" s="8"/>
      <c r="F45" s="8"/>
      <c r="G45" s="8"/>
      <c r="H45" s="8"/>
      <c r="I45" s="58"/>
      <c r="J45" s="59"/>
      <c r="K45" s="11">
        <f t="shared" si="5"/>
        <v>0</v>
      </c>
    </row>
    <row r="46" spans="1:11" ht="12.75" customHeight="1" x14ac:dyDescent="0.2">
      <c r="A46" s="95" t="s">
        <v>224</v>
      </c>
      <c r="B46" s="162" t="s">
        <v>212</v>
      </c>
      <c r="C46" s="8"/>
      <c r="D46" s="8"/>
      <c r="E46" s="8"/>
      <c r="F46" s="8"/>
      <c r="G46" s="8"/>
      <c r="H46" s="8"/>
      <c r="I46" s="58"/>
      <c r="J46" s="59"/>
      <c r="K46" s="11">
        <f t="shared" si="5"/>
        <v>0</v>
      </c>
    </row>
    <row r="47" spans="1:11" ht="12.75" customHeight="1" x14ac:dyDescent="0.2">
      <c r="A47" s="95" t="s">
        <v>225</v>
      </c>
      <c r="B47" s="162" t="s">
        <v>213</v>
      </c>
      <c r="C47" s="8"/>
      <c r="D47" s="8"/>
      <c r="E47" s="8"/>
      <c r="F47" s="8"/>
      <c r="G47" s="8">
        <v>10</v>
      </c>
      <c r="H47" s="8"/>
      <c r="I47" s="58"/>
      <c r="J47" s="59"/>
      <c r="K47" s="11">
        <f t="shared" si="5"/>
        <v>10</v>
      </c>
    </row>
    <row r="48" spans="1:11" ht="12.75" customHeight="1" x14ac:dyDescent="0.2">
      <c r="A48" s="95" t="s">
        <v>215</v>
      </c>
      <c r="B48" s="162" t="s">
        <v>214</v>
      </c>
      <c r="C48" s="8">
        <v>23</v>
      </c>
      <c r="D48" s="8"/>
      <c r="E48" s="8"/>
      <c r="F48" s="8"/>
      <c r="G48" s="8">
        <v>19</v>
      </c>
      <c r="H48" s="8"/>
      <c r="I48" s="58"/>
      <c r="J48" s="59"/>
      <c r="K48" s="11">
        <f t="shared" si="5"/>
        <v>42</v>
      </c>
    </row>
    <row r="49" spans="1:11" ht="12.75" customHeight="1" x14ac:dyDescent="0.2">
      <c r="A49" s="163" t="s">
        <v>53</v>
      </c>
      <c r="B49" s="164" t="s">
        <v>54</v>
      </c>
      <c r="C49" s="9">
        <f>SUM(C38:C48)</f>
        <v>284</v>
      </c>
      <c r="D49" s="9">
        <f t="shared" ref="D49:J49" si="6">SUM(D38:D48)</f>
        <v>73</v>
      </c>
      <c r="E49" s="9">
        <f t="shared" si="6"/>
        <v>32</v>
      </c>
      <c r="F49" s="9">
        <f t="shared" si="6"/>
        <v>6</v>
      </c>
      <c r="G49" s="9">
        <f t="shared" si="6"/>
        <v>114</v>
      </c>
      <c r="H49" s="9">
        <f t="shared" si="6"/>
        <v>3</v>
      </c>
      <c r="I49" s="9">
        <f t="shared" si="6"/>
        <v>0</v>
      </c>
      <c r="J49" s="9">
        <f t="shared" si="6"/>
        <v>1</v>
      </c>
      <c r="K49" s="15">
        <f>SUM(K38:K48)</f>
        <v>513</v>
      </c>
    </row>
    <row r="50" spans="1:11" ht="12.75" customHeight="1" x14ac:dyDescent="0.2">
      <c r="A50" s="168" t="s">
        <v>262</v>
      </c>
      <c r="B50" s="169" t="s">
        <v>54</v>
      </c>
      <c r="C50" s="82">
        <v>217</v>
      </c>
      <c r="D50" s="82">
        <v>60</v>
      </c>
      <c r="E50" s="82">
        <v>32</v>
      </c>
      <c r="F50" s="82">
        <v>5</v>
      </c>
      <c r="G50" s="82">
        <v>83</v>
      </c>
      <c r="H50" s="82">
        <v>2</v>
      </c>
      <c r="I50" s="82"/>
      <c r="J50" s="82">
        <v>0</v>
      </c>
      <c r="K50" s="11">
        <f t="shared" ref="K50:K51" si="7">SUM(C50:J50)</f>
        <v>399</v>
      </c>
    </row>
    <row r="51" spans="1:11" ht="12.75" customHeight="1" x14ac:dyDescent="0.2">
      <c r="A51" s="168" t="s">
        <v>263</v>
      </c>
      <c r="B51" s="169" t="s">
        <v>54</v>
      </c>
      <c r="C51" s="83">
        <v>2</v>
      </c>
      <c r="D51" s="83">
        <v>1</v>
      </c>
      <c r="E51" s="83">
        <v>0</v>
      </c>
      <c r="F51" s="83">
        <v>0</v>
      </c>
      <c r="G51" s="83">
        <v>1</v>
      </c>
      <c r="H51" s="83">
        <v>0</v>
      </c>
      <c r="I51" s="83"/>
      <c r="J51" s="83">
        <v>0</v>
      </c>
      <c r="K51" s="11">
        <f t="shared" si="7"/>
        <v>4</v>
      </c>
    </row>
    <row r="52" spans="1:11" ht="12.75" customHeight="1" x14ac:dyDescent="0.2">
      <c r="A52" s="125" t="s">
        <v>265</v>
      </c>
      <c r="B52" s="170"/>
      <c r="C52" s="534"/>
      <c r="D52" s="535"/>
      <c r="E52" s="535"/>
      <c r="F52" s="535"/>
      <c r="G52" s="535"/>
      <c r="H52" s="535"/>
      <c r="I52" s="535"/>
      <c r="J52" s="535"/>
      <c r="K52" s="536"/>
    </row>
    <row r="53" spans="1:11" ht="12.75" customHeight="1" x14ac:dyDescent="0.2">
      <c r="A53" s="160" t="s">
        <v>203</v>
      </c>
      <c r="B53" s="161" t="s">
        <v>202</v>
      </c>
      <c r="C53" s="54"/>
      <c r="D53" s="55"/>
      <c r="E53" s="55"/>
      <c r="F53" s="55"/>
      <c r="G53" s="55"/>
      <c r="H53" s="55"/>
      <c r="I53" s="55"/>
      <c r="J53" s="55"/>
      <c r="K53" s="56"/>
    </row>
    <row r="54" spans="1:11" ht="12.75" customHeight="1" x14ac:dyDescent="0.2">
      <c r="A54" s="95" t="s">
        <v>217</v>
      </c>
      <c r="B54" s="162" t="s">
        <v>204</v>
      </c>
      <c r="C54" s="8"/>
      <c r="D54" s="8"/>
      <c r="E54" s="8"/>
      <c r="F54" s="8"/>
      <c r="G54" s="8"/>
      <c r="H54" s="8"/>
      <c r="I54" s="58"/>
      <c r="J54" s="59"/>
      <c r="K54" s="11">
        <f>SUM(C54:J54)</f>
        <v>0</v>
      </c>
    </row>
    <row r="55" spans="1:11" ht="12.75" customHeight="1" x14ac:dyDescent="0.2">
      <c r="A55" s="95" t="s">
        <v>218</v>
      </c>
      <c r="B55" s="162" t="s">
        <v>205</v>
      </c>
      <c r="C55" s="8"/>
      <c r="D55" s="8"/>
      <c r="E55" s="8"/>
      <c r="F55" s="8"/>
      <c r="G55" s="8"/>
      <c r="H55" s="8"/>
      <c r="I55" s="58"/>
      <c r="J55" s="59"/>
      <c r="K55" s="11">
        <f t="shared" ref="K55:K64" si="8">SUM(C55:J55)</f>
        <v>0</v>
      </c>
    </row>
    <row r="56" spans="1:11" ht="12.75" customHeight="1" x14ac:dyDescent="0.2">
      <c r="A56" s="95" t="s">
        <v>219</v>
      </c>
      <c r="B56" s="162" t="s">
        <v>206</v>
      </c>
      <c r="C56" s="8"/>
      <c r="D56" s="8"/>
      <c r="E56" s="8"/>
      <c r="F56" s="8"/>
      <c r="G56" s="8"/>
      <c r="H56" s="8"/>
      <c r="I56" s="58"/>
      <c r="J56" s="59"/>
      <c r="K56" s="11">
        <f t="shared" si="8"/>
        <v>0</v>
      </c>
    </row>
    <row r="57" spans="1:11" ht="12.75" customHeight="1" x14ac:dyDescent="0.2">
      <c r="A57" s="95" t="s">
        <v>220</v>
      </c>
      <c r="B57" s="162" t="s">
        <v>207</v>
      </c>
      <c r="C57" s="8"/>
      <c r="D57" s="8"/>
      <c r="E57" s="8"/>
      <c r="F57" s="8"/>
      <c r="G57" s="8"/>
      <c r="H57" s="8"/>
      <c r="I57" s="58"/>
      <c r="J57" s="59"/>
      <c r="K57" s="11">
        <f t="shared" si="8"/>
        <v>0</v>
      </c>
    </row>
    <row r="58" spans="1:11" ht="12.75" customHeight="1" x14ac:dyDescent="0.2">
      <c r="A58" s="95" t="s">
        <v>221</v>
      </c>
      <c r="B58" s="162" t="s">
        <v>208</v>
      </c>
      <c r="C58" s="8"/>
      <c r="D58" s="8"/>
      <c r="E58" s="8"/>
      <c r="F58" s="8"/>
      <c r="G58" s="8"/>
      <c r="H58" s="8"/>
      <c r="I58" s="58"/>
      <c r="J58" s="59"/>
      <c r="K58" s="11">
        <f t="shared" si="8"/>
        <v>0</v>
      </c>
    </row>
    <row r="59" spans="1:11" ht="12.75" customHeight="1" x14ac:dyDescent="0.2">
      <c r="A59" s="95" t="s">
        <v>222</v>
      </c>
      <c r="B59" s="162" t="s">
        <v>209</v>
      </c>
      <c r="C59" s="8">
        <v>87</v>
      </c>
      <c r="D59" s="8"/>
      <c r="E59" s="8"/>
      <c r="F59" s="8"/>
      <c r="G59" s="8">
        <v>36</v>
      </c>
      <c r="H59" s="8"/>
      <c r="I59" s="58">
        <v>20</v>
      </c>
      <c r="J59" s="59">
        <v>12</v>
      </c>
      <c r="K59" s="11">
        <f t="shared" si="8"/>
        <v>155</v>
      </c>
    </row>
    <row r="60" spans="1:11" ht="12.75" customHeight="1" x14ac:dyDescent="0.2">
      <c r="A60" s="95" t="s">
        <v>216</v>
      </c>
      <c r="B60" s="162" t="s">
        <v>210</v>
      </c>
      <c r="C60" s="8">
        <v>24</v>
      </c>
      <c r="D60" s="8"/>
      <c r="E60" s="8"/>
      <c r="F60" s="8"/>
      <c r="G60" s="8">
        <v>9</v>
      </c>
      <c r="H60" s="8"/>
      <c r="I60" s="58"/>
      <c r="J60" s="59"/>
      <c r="K60" s="11">
        <f t="shared" si="8"/>
        <v>33</v>
      </c>
    </row>
    <row r="61" spans="1:11" ht="12.75" customHeight="1" x14ac:dyDescent="0.2">
      <c r="A61" s="95" t="s">
        <v>223</v>
      </c>
      <c r="B61" s="162" t="s">
        <v>211</v>
      </c>
      <c r="C61" s="8">
        <v>7</v>
      </c>
      <c r="D61" s="8">
        <v>3</v>
      </c>
      <c r="E61" s="8"/>
      <c r="F61" s="8"/>
      <c r="G61" s="8"/>
      <c r="H61" s="8"/>
      <c r="I61" s="58"/>
      <c r="J61" s="59"/>
      <c r="K61" s="11">
        <f t="shared" si="8"/>
        <v>10</v>
      </c>
    </row>
    <row r="62" spans="1:11" ht="12.75" customHeight="1" x14ac:dyDescent="0.2">
      <c r="A62" s="95" t="s">
        <v>224</v>
      </c>
      <c r="B62" s="162" t="s">
        <v>212</v>
      </c>
      <c r="C62" s="8"/>
      <c r="D62" s="8"/>
      <c r="E62" s="8"/>
      <c r="F62" s="8"/>
      <c r="G62" s="8"/>
      <c r="H62" s="8"/>
      <c r="I62" s="58"/>
      <c r="J62" s="59"/>
      <c r="K62" s="11">
        <f t="shared" si="8"/>
        <v>0</v>
      </c>
    </row>
    <row r="63" spans="1:11" ht="12.75" customHeight="1" x14ac:dyDescent="0.2">
      <c r="A63" s="95" t="s">
        <v>225</v>
      </c>
      <c r="B63" s="162" t="s">
        <v>213</v>
      </c>
      <c r="C63" s="8"/>
      <c r="D63" s="8"/>
      <c r="E63" s="8"/>
      <c r="F63" s="8"/>
      <c r="G63" s="8"/>
      <c r="H63" s="8"/>
      <c r="I63" s="58"/>
      <c r="J63" s="59"/>
      <c r="K63" s="11">
        <f t="shared" si="8"/>
        <v>0</v>
      </c>
    </row>
    <row r="64" spans="1:11" ht="12.75" customHeight="1" x14ac:dyDescent="0.2">
      <c r="A64" s="95" t="s">
        <v>215</v>
      </c>
      <c r="B64" s="162" t="s">
        <v>214</v>
      </c>
      <c r="C64" s="8"/>
      <c r="D64" s="8"/>
      <c r="E64" s="8"/>
      <c r="F64" s="8"/>
      <c r="G64" s="8"/>
      <c r="H64" s="8"/>
      <c r="I64" s="58"/>
      <c r="J64" s="59"/>
      <c r="K64" s="11">
        <f t="shared" si="8"/>
        <v>0</v>
      </c>
    </row>
    <row r="65" spans="1:12" ht="12.75" customHeight="1" x14ac:dyDescent="0.2">
      <c r="A65" s="163" t="s">
        <v>53</v>
      </c>
      <c r="B65" s="164" t="s">
        <v>54</v>
      </c>
      <c r="C65" s="9">
        <f>SUM(C54:C64)</f>
        <v>118</v>
      </c>
      <c r="D65" s="9">
        <f t="shared" ref="D65:J65" si="9">SUM(D54:D64)</f>
        <v>3</v>
      </c>
      <c r="E65" s="9">
        <f t="shared" si="9"/>
        <v>0</v>
      </c>
      <c r="F65" s="9">
        <f t="shared" si="9"/>
        <v>0</v>
      </c>
      <c r="G65" s="9">
        <f t="shared" si="9"/>
        <v>45</v>
      </c>
      <c r="H65" s="9">
        <f t="shared" si="9"/>
        <v>0</v>
      </c>
      <c r="I65" s="9">
        <f t="shared" si="9"/>
        <v>20</v>
      </c>
      <c r="J65" s="9">
        <f t="shared" si="9"/>
        <v>12</v>
      </c>
      <c r="K65" s="15">
        <f>SUM(K54:K64)</f>
        <v>198</v>
      </c>
    </row>
    <row r="66" spans="1:12" ht="12.75" customHeight="1" x14ac:dyDescent="0.2">
      <c r="A66" s="168" t="s">
        <v>262</v>
      </c>
      <c r="B66" s="169" t="s">
        <v>54</v>
      </c>
      <c r="C66" s="82">
        <v>65</v>
      </c>
      <c r="D66" s="82">
        <v>0</v>
      </c>
      <c r="E66" s="82"/>
      <c r="F66" s="82"/>
      <c r="G66" s="82">
        <v>28</v>
      </c>
      <c r="H66" s="82"/>
      <c r="I66" s="82">
        <v>9</v>
      </c>
      <c r="J66" s="82">
        <v>6</v>
      </c>
      <c r="K66" s="11">
        <f t="shared" ref="K66:K67" si="10">SUM(C66:J66)</f>
        <v>108</v>
      </c>
    </row>
    <row r="67" spans="1:12" ht="12.75" customHeight="1" x14ac:dyDescent="0.2">
      <c r="A67" s="168" t="s">
        <v>263</v>
      </c>
      <c r="B67" s="169" t="s">
        <v>54</v>
      </c>
      <c r="C67" s="83">
        <v>23</v>
      </c>
      <c r="D67" s="83">
        <v>1</v>
      </c>
      <c r="E67" s="83"/>
      <c r="F67" s="83"/>
      <c r="G67" s="83">
        <v>4</v>
      </c>
      <c r="H67" s="83"/>
      <c r="I67" s="83">
        <v>8</v>
      </c>
      <c r="J67" s="83">
        <v>8</v>
      </c>
      <c r="K67" s="11">
        <f t="shared" si="10"/>
        <v>44</v>
      </c>
      <c r="L67" s="35"/>
    </row>
    <row r="68" spans="1:12" ht="12.75" customHeight="1" x14ac:dyDescent="0.2">
      <c r="A68" s="125" t="s">
        <v>266</v>
      </c>
      <c r="B68" s="170"/>
      <c r="C68" s="534"/>
      <c r="D68" s="535"/>
      <c r="E68" s="535"/>
      <c r="F68" s="535"/>
      <c r="G68" s="535"/>
      <c r="H68" s="535"/>
      <c r="I68" s="535"/>
      <c r="J68" s="535"/>
      <c r="K68" s="536"/>
    </row>
    <row r="69" spans="1:12" ht="12.75" customHeight="1" x14ac:dyDescent="0.2">
      <c r="A69" s="160" t="s">
        <v>203</v>
      </c>
      <c r="B69" s="161" t="s">
        <v>202</v>
      </c>
      <c r="C69" s="54"/>
      <c r="D69" s="55"/>
      <c r="E69" s="55"/>
      <c r="F69" s="55"/>
      <c r="G69" s="55"/>
      <c r="H69" s="55"/>
      <c r="I69" s="55"/>
      <c r="J69" s="55"/>
      <c r="K69" s="56"/>
    </row>
    <row r="70" spans="1:12" ht="12.75" customHeight="1" x14ac:dyDescent="0.2">
      <c r="A70" s="95" t="s">
        <v>217</v>
      </c>
      <c r="B70" s="162" t="s">
        <v>204</v>
      </c>
      <c r="C70" s="8"/>
      <c r="D70" s="8"/>
      <c r="E70" s="8"/>
      <c r="F70" s="8"/>
      <c r="G70" s="8"/>
      <c r="H70" s="8"/>
      <c r="I70" s="58"/>
      <c r="J70" s="59"/>
      <c r="K70" s="11">
        <f>SUM(C70:J70)</f>
        <v>0</v>
      </c>
    </row>
    <row r="71" spans="1:12" ht="12.75" customHeight="1" x14ac:dyDescent="0.2">
      <c r="A71" s="95" t="s">
        <v>218</v>
      </c>
      <c r="B71" s="162" t="s">
        <v>205</v>
      </c>
      <c r="C71" s="8"/>
      <c r="D71" s="8"/>
      <c r="E71" s="8"/>
      <c r="F71" s="8"/>
      <c r="G71" s="8"/>
      <c r="H71" s="8"/>
      <c r="I71" s="58"/>
      <c r="J71" s="59"/>
      <c r="K71" s="11">
        <f t="shared" ref="K71:K80" si="11">SUM(C71:J71)</f>
        <v>0</v>
      </c>
    </row>
    <row r="72" spans="1:12" ht="12.75" customHeight="1" x14ac:dyDescent="0.2">
      <c r="A72" s="95" t="s">
        <v>219</v>
      </c>
      <c r="B72" s="162" t="s">
        <v>206</v>
      </c>
      <c r="C72" s="8"/>
      <c r="D72" s="8"/>
      <c r="E72" s="8"/>
      <c r="F72" s="8"/>
      <c r="G72" s="8"/>
      <c r="H72" s="8"/>
      <c r="I72" s="58"/>
      <c r="J72" s="59"/>
      <c r="K72" s="11">
        <f t="shared" si="11"/>
        <v>0</v>
      </c>
    </row>
    <row r="73" spans="1:12" ht="12.75" customHeight="1" x14ac:dyDescent="0.2">
      <c r="A73" s="95" t="s">
        <v>220</v>
      </c>
      <c r="B73" s="162" t="s">
        <v>207</v>
      </c>
      <c r="C73" s="8"/>
      <c r="D73" s="8"/>
      <c r="E73" s="8"/>
      <c r="F73" s="8"/>
      <c r="G73" s="8"/>
      <c r="H73" s="8"/>
      <c r="I73" s="58"/>
      <c r="J73" s="59"/>
      <c r="K73" s="11">
        <f t="shared" si="11"/>
        <v>0</v>
      </c>
    </row>
    <row r="74" spans="1:12" ht="12.75" customHeight="1" x14ac:dyDescent="0.2">
      <c r="A74" s="95" t="s">
        <v>221</v>
      </c>
      <c r="B74" s="162" t="s">
        <v>208</v>
      </c>
      <c r="C74" s="8"/>
      <c r="D74" s="8"/>
      <c r="E74" s="8"/>
      <c r="F74" s="8"/>
      <c r="G74" s="8"/>
      <c r="H74" s="8"/>
      <c r="I74" s="58"/>
      <c r="J74" s="59"/>
      <c r="K74" s="11">
        <f t="shared" si="11"/>
        <v>0</v>
      </c>
    </row>
    <row r="75" spans="1:12" ht="12.75" customHeight="1" x14ac:dyDescent="0.2">
      <c r="A75" s="95" t="s">
        <v>222</v>
      </c>
      <c r="B75" s="162" t="s">
        <v>209</v>
      </c>
      <c r="C75" s="8">
        <v>6</v>
      </c>
      <c r="D75" s="8"/>
      <c r="E75" s="8"/>
      <c r="F75" s="8"/>
      <c r="G75" s="8"/>
      <c r="H75" s="8"/>
      <c r="I75" s="58"/>
      <c r="J75" s="59"/>
      <c r="K75" s="11">
        <f t="shared" si="11"/>
        <v>6</v>
      </c>
    </row>
    <row r="76" spans="1:12" ht="12.75" customHeight="1" x14ac:dyDescent="0.2">
      <c r="A76" s="95" t="s">
        <v>216</v>
      </c>
      <c r="B76" s="162" t="s">
        <v>210</v>
      </c>
      <c r="C76" s="8"/>
      <c r="D76" s="8"/>
      <c r="E76" s="8"/>
      <c r="F76" s="8"/>
      <c r="G76" s="8"/>
      <c r="H76" s="8"/>
      <c r="I76" s="58"/>
      <c r="J76" s="59"/>
      <c r="K76" s="11">
        <f t="shared" si="11"/>
        <v>0</v>
      </c>
    </row>
    <row r="77" spans="1:12" ht="12.75" customHeight="1" x14ac:dyDescent="0.2">
      <c r="A77" s="95" t="s">
        <v>223</v>
      </c>
      <c r="B77" s="162" t="s">
        <v>211</v>
      </c>
      <c r="C77" s="8"/>
      <c r="D77" s="8"/>
      <c r="E77" s="8"/>
      <c r="F77" s="8"/>
      <c r="G77" s="8">
        <v>6</v>
      </c>
      <c r="H77" s="8">
        <v>1</v>
      </c>
      <c r="I77" s="58"/>
      <c r="J77" s="59"/>
      <c r="K77" s="11">
        <f t="shared" si="11"/>
        <v>7</v>
      </c>
    </row>
    <row r="78" spans="1:12" ht="12.75" customHeight="1" x14ac:dyDescent="0.2">
      <c r="A78" s="95" t="s">
        <v>224</v>
      </c>
      <c r="B78" s="162" t="s">
        <v>212</v>
      </c>
      <c r="C78" s="8">
        <v>9</v>
      </c>
      <c r="D78" s="8">
        <v>1</v>
      </c>
      <c r="E78" s="8"/>
      <c r="F78" s="8"/>
      <c r="G78" s="8"/>
      <c r="H78" s="8"/>
      <c r="I78" s="58">
        <v>3</v>
      </c>
      <c r="J78" s="59">
        <v>2</v>
      </c>
      <c r="K78" s="11">
        <f t="shared" si="11"/>
        <v>15</v>
      </c>
    </row>
    <row r="79" spans="1:12" ht="12.75" customHeight="1" x14ac:dyDescent="0.2">
      <c r="A79" s="95" t="s">
        <v>225</v>
      </c>
      <c r="B79" s="162" t="s">
        <v>213</v>
      </c>
      <c r="C79" s="8"/>
      <c r="D79" s="8"/>
      <c r="E79" s="8"/>
      <c r="F79" s="8"/>
      <c r="G79" s="8"/>
      <c r="H79" s="8"/>
      <c r="I79" s="58"/>
      <c r="J79" s="59"/>
      <c r="K79" s="11">
        <f t="shared" si="11"/>
        <v>0</v>
      </c>
    </row>
    <row r="80" spans="1:12" ht="12.75" customHeight="1" x14ac:dyDescent="0.2">
      <c r="A80" s="95" t="s">
        <v>215</v>
      </c>
      <c r="B80" s="162" t="s">
        <v>214</v>
      </c>
      <c r="C80" s="8"/>
      <c r="D80" s="8"/>
      <c r="E80" s="8"/>
      <c r="F80" s="8"/>
      <c r="G80" s="8"/>
      <c r="H80" s="8"/>
      <c r="I80" s="58"/>
      <c r="J80" s="59"/>
      <c r="K80" s="11">
        <f t="shared" si="11"/>
        <v>0</v>
      </c>
    </row>
    <row r="81" spans="1:11" ht="12.75" customHeight="1" x14ac:dyDescent="0.2">
      <c r="A81" s="163" t="s">
        <v>53</v>
      </c>
      <c r="B81" s="164" t="s">
        <v>54</v>
      </c>
      <c r="C81" s="9">
        <f>SUM(C70:C80)</f>
        <v>15</v>
      </c>
      <c r="D81" s="9">
        <f t="shared" ref="D81:J81" si="12">SUM(D70:D80)</f>
        <v>1</v>
      </c>
      <c r="E81" s="9">
        <f t="shared" si="12"/>
        <v>0</v>
      </c>
      <c r="F81" s="9">
        <f t="shared" si="12"/>
        <v>0</v>
      </c>
      <c r="G81" s="9">
        <f t="shared" si="12"/>
        <v>6</v>
      </c>
      <c r="H81" s="9">
        <f t="shared" si="12"/>
        <v>1</v>
      </c>
      <c r="I81" s="9">
        <f t="shared" si="12"/>
        <v>3</v>
      </c>
      <c r="J81" s="9">
        <f t="shared" si="12"/>
        <v>2</v>
      </c>
      <c r="K81" s="15">
        <f>SUM(K70:K80)</f>
        <v>28</v>
      </c>
    </row>
    <row r="82" spans="1:11" ht="12.75" customHeight="1" x14ac:dyDescent="0.2">
      <c r="A82" s="168" t="s">
        <v>262</v>
      </c>
      <c r="B82" s="169" t="s">
        <v>54</v>
      </c>
      <c r="C82" s="82">
        <v>6</v>
      </c>
      <c r="D82" s="82">
        <v>0</v>
      </c>
      <c r="E82" s="82"/>
      <c r="F82" s="82"/>
      <c r="G82" s="82">
        <v>0</v>
      </c>
      <c r="H82" s="82">
        <v>1</v>
      </c>
      <c r="I82" s="82">
        <v>3</v>
      </c>
      <c r="J82" s="82">
        <v>1</v>
      </c>
      <c r="K82" s="11">
        <f t="shared" ref="K82:K83" si="13">SUM(C82:J82)</f>
        <v>11</v>
      </c>
    </row>
    <row r="83" spans="1:11" ht="12.75" customHeight="1" x14ac:dyDescent="0.2">
      <c r="A83" s="168" t="s">
        <v>263</v>
      </c>
      <c r="B83" s="169" t="s">
        <v>54</v>
      </c>
      <c r="C83" s="83">
        <v>1</v>
      </c>
      <c r="D83" s="83">
        <v>0</v>
      </c>
      <c r="E83" s="83"/>
      <c r="F83" s="83"/>
      <c r="G83" s="83">
        <v>0</v>
      </c>
      <c r="H83" s="83">
        <v>0</v>
      </c>
      <c r="I83" s="83">
        <v>3</v>
      </c>
      <c r="J83" s="83">
        <v>0</v>
      </c>
      <c r="K83" s="11">
        <f t="shared" si="13"/>
        <v>4</v>
      </c>
    </row>
    <row r="84" spans="1:11" ht="12.75" customHeight="1" x14ac:dyDescent="0.2">
      <c r="A84" s="125" t="s">
        <v>267</v>
      </c>
      <c r="B84" s="170"/>
      <c r="C84" s="534"/>
      <c r="D84" s="535"/>
      <c r="E84" s="535"/>
      <c r="F84" s="535"/>
      <c r="G84" s="535"/>
      <c r="H84" s="535"/>
      <c r="I84" s="535"/>
      <c r="J84" s="535"/>
      <c r="K84" s="536"/>
    </row>
    <row r="85" spans="1:11" ht="12.75" customHeight="1" x14ac:dyDescent="0.2">
      <c r="A85" s="160" t="s">
        <v>203</v>
      </c>
      <c r="B85" s="161" t="s">
        <v>202</v>
      </c>
      <c r="C85" s="54"/>
      <c r="D85" s="55"/>
      <c r="E85" s="55"/>
      <c r="F85" s="55"/>
      <c r="G85" s="55"/>
      <c r="H85" s="55"/>
      <c r="I85" s="55"/>
      <c r="J85" s="55"/>
      <c r="K85" s="56"/>
    </row>
    <row r="86" spans="1:11" ht="12.75" customHeight="1" x14ac:dyDescent="0.2">
      <c r="A86" s="95" t="s">
        <v>217</v>
      </c>
      <c r="B86" s="162" t="s">
        <v>204</v>
      </c>
      <c r="C86" s="8"/>
      <c r="D86" s="8"/>
      <c r="E86" s="8"/>
      <c r="F86" s="8"/>
      <c r="G86" s="8"/>
      <c r="H86" s="8"/>
      <c r="I86" s="58"/>
      <c r="J86" s="59"/>
      <c r="K86" s="11">
        <f>SUM(C86:J86)</f>
        <v>0</v>
      </c>
    </row>
    <row r="87" spans="1:11" ht="12.75" customHeight="1" x14ac:dyDescent="0.2">
      <c r="A87" s="95" t="s">
        <v>218</v>
      </c>
      <c r="B87" s="162" t="s">
        <v>205</v>
      </c>
      <c r="C87" s="8"/>
      <c r="D87" s="8"/>
      <c r="E87" s="8"/>
      <c r="F87" s="8"/>
      <c r="G87" s="8">
        <v>1</v>
      </c>
      <c r="H87" s="8">
        <v>2</v>
      </c>
      <c r="I87" s="58"/>
      <c r="J87" s="59"/>
      <c r="K87" s="11">
        <f t="shared" ref="K87:K96" si="14">SUM(C87:J87)</f>
        <v>3</v>
      </c>
    </row>
    <row r="88" spans="1:11" ht="12.75" customHeight="1" x14ac:dyDescent="0.2">
      <c r="A88" s="95" t="s">
        <v>219</v>
      </c>
      <c r="B88" s="162" t="s">
        <v>206</v>
      </c>
      <c r="C88" s="8">
        <v>6</v>
      </c>
      <c r="D88" s="8">
        <v>3</v>
      </c>
      <c r="E88" s="8"/>
      <c r="F88" s="8"/>
      <c r="G88" s="8">
        <v>2</v>
      </c>
      <c r="H88" s="8">
        <v>3</v>
      </c>
      <c r="I88" s="58">
        <v>2</v>
      </c>
      <c r="J88" s="59">
        <v>2</v>
      </c>
      <c r="K88" s="11">
        <f t="shared" si="14"/>
        <v>18</v>
      </c>
    </row>
    <row r="89" spans="1:11" ht="12.75" customHeight="1" x14ac:dyDescent="0.2">
      <c r="A89" s="95" t="s">
        <v>220</v>
      </c>
      <c r="B89" s="162" t="s">
        <v>207</v>
      </c>
      <c r="C89" s="8">
        <v>20</v>
      </c>
      <c r="D89" s="8">
        <v>27</v>
      </c>
      <c r="E89" s="8"/>
      <c r="F89" s="8"/>
      <c r="G89" s="8"/>
      <c r="H89" s="8"/>
      <c r="I89" s="58"/>
      <c r="J89" s="59"/>
      <c r="K89" s="11">
        <f t="shared" si="14"/>
        <v>47</v>
      </c>
    </row>
    <row r="90" spans="1:11" ht="12.75" customHeight="1" x14ac:dyDescent="0.2">
      <c r="A90" s="95" t="s">
        <v>221</v>
      </c>
      <c r="B90" s="162" t="s">
        <v>208</v>
      </c>
      <c r="C90" s="8"/>
      <c r="D90" s="8"/>
      <c r="E90" s="8"/>
      <c r="F90" s="8"/>
      <c r="G90" s="8"/>
      <c r="H90" s="8"/>
      <c r="I90" s="58"/>
      <c r="J90" s="59"/>
      <c r="K90" s="11">
        <f t="shared" si="14"/>
        <v>0</v>
      </c>
    </row>
    <row r="91" spans="1:11" ht="12.75" customHeight="1" x14ac:dyDescent="0.2">
      <c r="A91" s="95" t="s">
        <v>222</v>
      </c>
      <c r="B91" s="162" t="s">
        <v>209</v>
      </c>
      <c r="C91" s="8"/>
      <c r="D91" s="8"/>
      <c r="E91" s="8"/>
      <c r="F91" s="8"/>
      <c r="G91" s="8"/>
      <c r="H91" s="8"/>
      <c r="I91" s="58"/>
      <c r="J91" s="59"/>
      <c r="K91" s="11">
        <f t="shared" si="14"/>
        <v>0</v>
      </c>
    </row>
    <row r="92" spans="1:11" ht="12.75" customHeight="1" x14ac:dyDescent="0.2">
      <c r="A92" s="95" t="s">
        <v>216</v>
      </c>
      <c r="B92" s="162" t="s">
        <v>210</v>
      </c>
      <c r="C92" s="8"/>
      <c r="D92" s="8"/>
      <c r="E92" s="8"/>
      <c r="F92" s="8"/>
      <c r="G92" s="8"/>
      <c r="H92" s="8"/>
      <c r="I92" s="58"/>
      <c r="J92" s="59"/>
      <c r="K92" s="11">
        <f t="shared" si="14"/>
        <v>0</v>
      </c>
    </row>
    <row r="93" spans="1:11" ht="12.75" customHeight="1" x14ac:dyDescent="0.2">
      <c r="A93" s="95" t="s">
        <v>223</v>
      </c>
      <c r="B93" s="162" t="s">
        <v>211</v>
      </c>
      <c r="C93" s="8"/>
      <c r="D93" s="8"/>
      <c r="E93" s="8"/>
      <c r="F93" s="8"/>
      <c r="G93" s="8"/>
      <c r="H93" s="8"/>
      <c r="I93" s="58"/>
      <c r="J93" s="59"/>
      <c r="K93" s="11">
        <f t="shared" si="14"/>
        <v>0</v>
      </c>
    </row>
    <row r="94" spans="1:11" ht="12.75" customHeight="1" x14ac:dyDescent="0.2">
      <c r="A94" s="95" t="s">
        <v>224</v>
      </c>
      <c r="B94" s="162" t="s">
        <v>212</v>
      </c>
      <c r="C94" s="8"/>
      <c r="D94" s="8"/>
      <c r="E94" s="8"/>
      <c r="F94" s="8"/>
      <c r="G94" s="8"/>
      <c r="H94" s="8"/>
      <c r="I94" s="58"/>
      <c r="J94" s="59"/>
      <c r="K94" s="11">
        <f t="shared" si="14"/>
        <v>0</v>
      </c>
    </row>
    <row r="95" spans="1:11" ht="12.75" customHeight="1" x14ac:dyDescent="0.2">
      <c r="A95" s="95" t="s">
        <v>225</v>
      </c>
      <c r="B95" s="162" t="s">
        <v>213</v>
      </c>
      <c r="C95" s="8">
        <v>31</v>
      </c>
      <c r="D95" s="8">
        <v>19</v>
      </c>
      <c r="E95" s="8"/>
      <c r="F95" s="8"/>
      <c r="G95" s="8">
        <v>13</v>
      </c>
      <c r="H95" s="8">
        <v>31</v>
      </c>
      <c r="I95" s="58"/>
      <c r="J95" s="59"/>
      <c r="K95" s="11">
        <f t="shared" si="14"/>
        <v>94</v>
      </c>
    </row>
    <row r="96" spans="1:11" ht="12.75" customHeight="1" x14ac:dyDescent="0.2">
      <c r="A96" s="95" t="s">
        <v>215</v>
      </c>
      <c r="B96" s="162" t="s">
        <v>214</v>
      </c>
      <c r="C96" s="8"/>
      <c r="D96" s="8"/>
      <c r="E96" s="8"/>
      <c r="F96" s="8"/>
      <c r="G96" s="8"/>
      <c r="H96" s="8"/>
      <c r="I96" s="58"/>
      <c r="J96" s="59"/>
      <c r="K96" s="11">
        <f t="shared" si="14"/>
        <v>0</v>
      </c>
    </row>
    <row r="97" spans="1:11" ht="12.75" customHeight="1" x14ac:dyDescent="0.2">
      <c r="A97" s="163" t="s">
        <v>53</v>
      </c>
      <c r="B97" s="164" t="s">
        <v>54</v>
      </c>
      <c r="C97" s="9">
        <f>SUM(C86:C96)</f>
        <v>57</v>
      </c>
      <c r="D97" s="9">
        <f t="shared" ref="D97:J97" si="15">SUM(D86:D96)</f>
        <v>49</v>
      </c>
      <c r="E97" s="9">
        <f t="shared" si="15"/>
        <v>0</v>
      </c>
      <c r="F97" s="9">
        <f t="shared" si="15"/>
        <v>0</v>
      </c>
      <c r="G97" s="9">
        <f t="shared" si="15"/>
        <v>16</v>
      </c>
      <c r="H97" s="9">
        <f t="shared" si="15"/>
        <v>36</v>
      </c>
      <c r="I97" s="9">
        <f t="shared" si="15"/>
        <v>2</v>
      </c>
      <c r="J97" s="9">
        <f t="shared" si="15"/>
        <v>2</v>
      </c>
      <c r="K97" s="15">
        <f>SUM(K86:K96)</f>
        <v>162</v>
      </c>
    </row>
    <row r="98" spans="1:11" ht="12.75" customHeight="1" x14ac:dyDescent="0.2">
      <c r="A98" s="168" t="s">
        <v>262</v>
      </c>
      <c r="B98" s="169" t="s">
        <v>54</v>
      </c>
      <c r="C98" s="82">
        <v>51</v>
      </c>
      <c r="D98" s="82">
        <v>39</v>
      </c>
      <c r="E98" s="82"/>
      <c r="F98" s="82"/>
      <c r="G98" s="82">
        <v>13</v>
      </c>
      <c r="H98" s="82">
        <v>30</v>
      </c>
      <c r="I98" s="82">
        <v>2</v>
      </c>
      <c r="J98" s="82">
        <v>1</v>
      </c>
      <c r="K98" s="11">
        <f t="shared" ref="K98:K99" si="16">SUM(C98:J98)</f>
        <v>136</v>
      </c>
    </row>
    <row r="99" spans="1:11" ht="12.75" customHeight="1" x14ac:dyDescent="0.2">
      <c r="A99" s="168" t="s">
        <v>263</v>
      </c>
      <c r="B99" s="169" t="s">
        <v>54</v>
      </c>
      <c r="C99" s="83">
        <v>2</v>
      </c>
      <c r="D99" s="83">
        <v>0</v>
      </c>
      <c r="E99" s="83"/>
      <c r="F99" s="83"/>
      <c r="G99" s="83">
        <v>0</v>
      </c>
      <c r="H99" s="83">
        <v>0</v>
      </c>
      <c r="I99" s="83">
        <v>0</v>
      </c>
      <c r="J99" s="83">
        <v>0</v>
      </c>
      <c r="K99" s="11">
        <f t="shared" si="16"/>
        <v>2</v>
      </c>
    </row>
    <row r="100" spans="1:11" ht="12.75" customHeight="1" x14ac:dyDescent="0.2">
      <c r="A100" s="125" t="s">
        <v>268</v>
      </c>
      <c r="B100" s="170"/>
      <c r="C100" s="534"/>
      <c r="D100" s="535"/>
      <c r="E100" s="535"/>
      <c r="F100" s="535"/>
      <c r="G100" s="535"/>
      <c r="H100" s="535"/>
      <c r="I100" s="535"/>
      <c r="J100" s="535"/>
      <c r="K100" s="536"/>
    </row>
    <row r="101" spans="1:11" ht="12.75" customHeight="1" x14ac:dyDescent="0.2">
      <c r="A101" s="160" t="s">
        <v>203</v>
      </c>
      <c r="B101" s="161" t="s">
        <v>202</v>
      </c>
      <c r="C101" s="54"/>
      <c r="D101" s="55"/>
      <c r="E101" s="55"/>
      <c r="F101" s="55"/>
      <c r="G101" s="55"/>
      <c r="H101" s="55"/>
      <c r="I101" s="55"/>
      <c r="J101" s="55"/>
      <c r="K101" s="56"/>
    </row>
    <row r="102" spans="1:11" ht="12.75" customHeight="1" x14ac:dyDescent="0.2">
      <c r="A102" s="95" t="s">
        <v>217</v>
      </c>
      <c r="B102" s="162" t="s">
        <v>204</v>
      </c>
      <c r="C102" s="8"/>
      <c r="D102" s="8"/>
      <c r="E102" s="8"/>
      <c r="F102" s="8"/>
      <c r="G102" s="8"/>
      <c r="H102" s="8"/>
      <c r="I102" s="58"/>
      <c r="J102" s="59"/>
      <c r="K102" s="11">
        <f>SUM(C102:J102)</f>
        <v>0</v>
      </c>
    </row>
    <row r="103" spans="1:11" ht="12.75" customHeight="1" x14ac:dyDescent="0.2">
      <c r="A103" s="95" t="s">
        <v>218</v>
      </c>
      <c r="B103" s="162" t="s">
        <v>205</v>
      </c>
      <c r="C103" s="8">
        <v>5</v>
      </c>
      <c r="D103" s="8">
        <v>9</v>
      </c>
      <c r="E103" s="8"/>
      <c r="F103" s="8"/>
      <c r="G103" s="8">
        <v>6</v>
      </c>
      <c r="H103" s="8">
        <v>20</v>
      </c>
      <c r="I103" s="58"/>
      <c r="J103" s="59"/>
      <c r="K103" s="11">
        <f t="shared" ref="K103:K112" si="17">SUM(C103:J103)</f>
        <v>40</v>
      </c>
    </row>
    <row r="104" spans="1:11" ht="12.75" customHeight="1" x14ac:dyDescent="0.2">
      <c r="A104" s="95" t="s">
        <v>219</v>
      </c>
      <c r="B104" s="162" t="s">
        <v>206</v>
      </c>
      <c r="C104" s="8"/>
      <c r="D104" s="8"/>
      <c r="E104" s="8"/>
      <c r="F104" s="8"/>
      <c r="G104" s="8"/>
      <c r="H104" s="8"/>
      <c r="I104" s="58"/>
      <c r="J104" s="59"/>
      <c r="K104" s="11">
        <f t="shared" si="17"/>
        <v>0</v>
      </c>
    </row>
    <row r="105" spans="1:11" ht="12.75" customHeight="1" x14ac:dyDescent="0.2">
      <c r="A105" s="95" t="s">
        <v>220</v>
      </c>
      <c r="B105" s="162" t="s">
        <v>207</v>
      </c>
      <c r="C105" s="8"/>
      <c r="D105" s="8"/>
      <c r="E105" s="8"/>
      <c r="F105" s="8"/>
      <c r="G105" s="8"/>
      <c r="H105" s="8"/>
      <c r="I105" s="58"/>
      <c r="J105" s="59"/>
      <c r="K105" s="11">
        <f t="shared" si="17"/>
        <v>0</v>
      </c>
    </row>
    <row r="106" spans="1:11" ht="12.75" customHeight="1" x14ac:dyDescent="0.2">
      <c r="A106" s="95" t="s">
        <v>221</v>
      </c>
      <c r="B106" s="162" t="s">
        <v>208</v>
      </c>
      <c r="C106" s="8"/>
      <c r="D106" s="8"/>
      <c r="E106" s="8"/>
      <c r="F106" s="8"/>
      <c r="G106" s="8"/>
      <c r="H106" s="8"/>
      <c r="I106" s="58"/>
      <c r="J106" s="59"/>
      <c r="K106" s="11">
        <f t="shared" si="17"/>
        <v>0</v>
      </c>
    </row>
    <row r="107" spans="1:11" ht="12.75" customHeight="1" x14ac:dyDescent="0.2">
      <c r="A107" s="95" t="s">
        <v>222</v>
      </c>
      <c r="B107" s="162" t="s">
        <v>209</v>
      </c>
      <c r="C107" s="8"/>
      <c r="D107" s="8"/>
      <c r="E107" s="8"/>
      <c r="F107" s="8"/>
      <c r="G107" s="8"/>
      <c r="H107" s="8"/>
      <c r="I107" s="58"/>
      <c r="J107" s="59"/>
      <c r="K107" s="11">
        <f t="shared" si="17"/>
        <v>0</v>
      </c>
    </row>
    <row r="108" spans="1:11" ht="12.75" customHeight="1" x14ac:dyDescent="0.2">
      <c r="A108" s="95" t="s">
        <v>216</v>
      </c>
      <c r="B108" s="162" t="s">
        <v>210</v>
      </c>
      <c r="C108" s="8"/>
      <c r="D108" s="8"/>
      <c r="E108" s="8"/>
      <c r="F108" s="8"/>
      <c r="G108" s="8"/>
      <c r="H108" s="8"/>
      <c r="I108" s="58"/>
      <c r="J108" s="59"/>
      <c r="K108" s="11">
        <f t="shared" si="17"/>
        <v>0</v>
      </c>
    </row>
    <row r="109" spans="1:11" ht="12.75" customHeight="1" x14ac:dyDescent="0.2">
      <c r="A109" s="95" t="s">
        <v>223</v>
      </c>
      <c r="B109" s="162" t="s">
        <v>211</v>
      </c>
      <c r="C109" s="8"/>
      <c r="D109" s="8"/>
      <c r="E109" s="8"/>
      <c r="F109" s="8"/>
      <c r="G109" s="8"/>
      <c r="H109" s="8"/>
      <c r="I109" s="58"/>
      <c r="J109" s="59"/>
      <c r="K109" s="11">
        <f t="shared" si="17"/>
        <v>0</v>
      </c>
    </row>
    <row r="110" spans="1:11" ht="12.75" customHeight="1" x14ac:dyDescent="0.2">
      <c r="A110" s="95" t="s">
        <v>224</v>
      </c>
      <c r="B110" s="162" t="s">
        <v>212</v>
      </c>
      <c r="C110" s="8"/>
      <c r="D110" s="8"/>
      <c r="E110" s="8"/>
      <c r="F110" s="8"/>
      <c r="G110" s="8"/>
      <c r="H110" s="8"/>
      <c r="I110" s="58"/>
      <c r="J110" s="59"/>
      <c r="K110" s="11">
        <f t="shared" si="17"/>
        <v>0</v>
      </c>
    </row>
    <row r="111" spans="1:11" ht="12.75" customHeight="1" x14ac:dyDescent="0.2">
      <c r="A111" s="95" t="s">
        <v>225</v>
      </c>
      <c r="B111" s="162" t="s">
        <v>213</v>
      </c>
      <c r="C111" s="8">
        <v>201</v>
      </c>
      <c r="D111" s="8">
        <v>39</v>
      </c>
      <c r="E111" s="8"/>
      <c r="F111" s="8"/>
      <c r="G111" s="8">
        <v>13</v>
      </c>
      <c r="H111" s="8">
        <v>17</v>
      </c>
      <c r="I111" s="58">
        <v>3</v>
      </c>
      <c r="J111" s="59">
        <v>2</v>
      </c>
      <c r="K111" s="11">
        <f t="shared" si="17"/>
        <v>275</v>
      </c>
    </row>
    <row r="112" spans="1:11" ht="12.75" customHeight="1" x14ac:dyDescent="0.2">
      <c r="A112" s="95" t="s">
        <v>215</v>
      </c>
      <c r="B112" s="162" t="s">
        <v>214</v>
      </c>
      <c r="C112" s="8">
        <v>7</v>
      </c>
      <c r="D112" s="8">
        <v>11</v>
      </c>
      <c r="E112" s="8"/>
      <c r="F112" s="8"/>
      <c r="G112" s="8">
        <v>12</v>
      </c>
      <c r="H112" s="8">
        <v>30</v>
      </c>
      <c r="I112" s="58"/>
      <c r="J112" s="59"/>
      <c r="K112" s="11">
        <f t="shared" si="17"/>
        <v>60</v>
      </c>
    </row>
    <row r="113" spans="1:11" ht="12.75" customHeight="1" x14ac:dyDescent="0.2">
      <c r="A113" s="163" t="s">
        <v>53</v>
      </c>
      <c r="B113" s="164" t="s">
        <v>54</v>
      </c>
      <c r="C113" s="9">
        <f>SUM(C102:C112)</f>
        <v>213</v>
      </c>
      <c r="D113" s="9">
        <f t="shared" ref="D113:J113" si="18">SUM(D102:D112)</f>
        <v>59</v>
      </c>
      <c r="E113" s="9">
        <f t="shared" si="18"/>
        <v>0</v>
      </c>
      <c r="F113" s="9">
        <f t="shared" si="18"/>
        <v>0</v>
      </c>
      <c r="G113" s="9">
        <f t="shared" si="18"/>
        <v>31</v>
      </c>
      <c r="H113" s="9">
        <f t="shared" si="18"/>
        <v>67</v>
      </c>
      <c r="I113" s="9">
        <f t="shared" si="18"/>
        <v>3</v>
      </c>
      <c r="J113" s="9">
        <f t="shared" si="18"/>
        <v>2</v>
      </c>
      <c r="K113" s="15">
        <f>SUM(K102:K112)</f>
        <v>375</v>
      </c>
    </row>
    <row r="114" spans="1:11" ht="12.75" customHeight="1" x14ac:dyDescent="0.2">
      <c r="A114" s="168" t="s">
        <v>262</v>
      </c>
      <c r="B114" s="169" t="s">
        <v>54</v>
      </c>
      <c r="C114" s="82">
        <v>178</v>
      </c>
      <c r="D114" s="82">
        <v>48</v>
      </c>
      <c r="E114" s="82"/>
      <c r="F114" s="82"/>
      <c r="G114" s="82">
        <v>25</v>
      </c>
      <c r="H114" s="82">
        <v>57</v>
      </c>
      <c r="I114" s="82">
        <v>2</v>
      </c>
      <c r="J114" s="82">
        <v>1</v>
      </c>
      <c r="K114" s="11">
        <f t="shared" ref="K114:K115" si="19">SUM(C114:J114)</f>
        <v>311</v>
      </c>
    </row>
    <row r="115" spans="1:11" ht="12.75" customHeight="1" x14ac:dyDescent="0.2">
      <c r="A115" s="168" t="s">
        <v>263</v>
      </c>
      <c r="B115" s="169" t="s">
        <v>54</v>
      </c>
      <c r="C115" s="83">
        <v>1</v>
      </c>
      <c r="D115" s="83">
        <v>0</v>
      </c>
      <c r="E115" s="83"/>
      <c r="F115" s="83"/>
      <c r="G115" s="83">
        <v>1</v>
      </c>
      <c r="H115" s="83">
        <v>4</v>
      </c>
      <c r="I115" s="83">
        <v>0</v>
      </c>
      <c r="J115" s="83">
        <v>0</v>
      </c>
      <c r="K115" s="11">
        <f t="shared" si="19"/>
        <v>6</v>
      </c>
    </row>
    <row r="116" spans="1:11" ht="12.75" customHeight="1" x14ac:dyDescent="0.2">
      <c r="A116" s="125" t="s">
        <v>269</v>
      </c>
      <c r="B116" s="170"/>
      <c r="C116" s="534"/>
      <c r="D116" s="535"/>
      <c r="E116" s="535"/>
      <c r="F116" s="535"/>
      <c r="G116" s="535"/>
      <c r="H116" s="535"/>
      <c r="I116" s="535"/>
      <c r="J116" s="535"/>
      <c r="K116" s="536"/>
    </row>
    <row r="117" spans="1:11" ht="12.75" customHeight="1" x14ac:dyDescent="0.2">
      <c r="A117" s="160" t="s">
        <v>203</v>
      </c>
      <c r="B117" s="161" t="s">
        <v>202</v>
      </c>
      <c r="C117" s="54"/>
      <c r="D117" s="55"/>
      <c r="E117" s="55"/>
      <c r="F117" s="55"/>
      <c r="G117" s="55"/>
      <c r="H117" s="55"/>
      <c r="I117" s="55"/>
      <c r="J117" s="55"/>
      <c r="K117" s="56"/>
    </row>
    <row r="118" spans="1:11" ht="12.75" customHeight="1" x14ac:dyDescent="0.2">
      <c r="A118" s="95" t="s">
        <v>217</v>
      </c>
      <c r="B118" s="162" t="s">
        <v>204</v>
      </c>
      <c r="C118" s="8"/>
      <c r="D118" s="8"/>
      <c r="E118" s="8"/>
      <c r="F118" s="8"/>
      <c r="G118" s="8"/>
      <c r="H118" s="8"/>
      <c r="I118" s="58"/>
      <c r="J118" s="59"/>
      <c r="K118" s="11">
        <f>SUM(C118:J118)</f>
        <v>0</v>
      </c>
    </row>
    <row r="119" spans="1:11" ht="12.75" customHeight="1" x14ac:dyDescent="0.2">
      <c r="A119" s="95" t="s">
        <v>218</v>
      </c>
      <c r="B119" s="162" t="s">
        <v>205</v>
      </c>
      <c r="C119" s="8"/>
      <c r="D119" s="8"/>
      <c r="E119" s="8"/>
      <c r="F119" s="8"/>
      <c r="G119" s="8"/>
      <c r="H119" s="8"/>
      <c r="I119" s="58"/>
      <c r="J119" s="59"/>
      <c r="K119" s="11">
        <f t="shared" ref="K119:K128" si="20">SUM(C119:J119)</f>
        <v>0</v>
      </c>
    </row>
    <row r="120" spans="1:11" ht="12.75" customHeight="1" x14ac:dyDescent="0.2">
      <c r="A120" s="95" t="s">
        <v>219</v>
      </c>
      <c r="B120" s="162" t="s">
        <v>206</v>
      </c>
      <c r="C120" s="8"/>
      <c r="D120" s="8"/>
      <c r="E120" s="8"/>
      <c r="F120" s="8"/>
      <c r="G120" s="8"/>
      <c r="H120" s="8"/>
      <c r="I120" s="58"/>
      <c r="J120" s="59"/>
      <c r="K120" s="11">
        <f t="shared" si="20"/>
        <v>0</v>
      </c>
    </row>
    <row r="121" spans="1:11" ht="12.75" customHeight="1" x14ac:dyDescent="0.2">
      <c r="A121" s="95" t="s">
        <v>220</v>
      </c>
      <c r="B121" s="162" t="s">
        <v>207</v>
      </c>
      <c r="C121" s="8"/>
      <c r="D121" s="8"/>
      <c r="E121" s="8"/>
      <c r="F121" s="8"/>
      <c r="G121" s="8"/>
      <c r="H121" s="8"/>
      <c r="I121" s="58"/>
      <c r="J121" s="59"/>
      <c r="K121" s="11">
        <f t="shared" si="20"/>
        <v>0</v>
      </c>
    </row>
    <row r="122" spans="1:11" ht="12.75" customHeight="1" x14ac:dyDescent="0.2">
      <c r="A122" s="95" t="s">
        <v>221</v>
      </c>
      <c r="B122" s="162" t="s">
        <v>208</v>
      </c>
      <c r="C122" s="8"/>
      <c r="D122" s="8"/>
      <c r="E122" s="8"/>
      <c r="F122" s="8"/>
      <c r="G122" s="8"/>
      <c r="H122" s="8"/>
      <c r="I122" s="58"/>
      <c r="J122" s="59"/>
      <c r="K122" s="11">
        <f t="shared" si="20"/>
        <v>0</v>
      </c>
    </row>
    <row r="123" spans="1:11" ht="12.75" customHeight="1" x14ac:dyDescent="0.2">
      <c r="A123" s="95" t="s">
        <v>222</v>
      </c>
      <c r="B123" s="162" t="s">
        <v>209</v>
      </c>
      <c r="C123" s="8"/>
      <c r="D123" s="8"/>
      <c r="E123" s="8"/>
      <c r="F123" s="8"/>
      <c r="G123" s="8"/>
      <c r="H123" s="8"/>
      <c r="I123" s="58">
        <v>2</v>
      </c>
      <c r="J123" s="59"/>
      <c r="K123" s="11">
        <f t="shared" si="20"/>
        <v>2</v>
      </c>
    </row>
    <row r="124" spans="1:11" ht="12.75" customHeight="1" x14ac:dyDescent="0.2">
      <c r="A124" s="95" t="s">
        <v>216</v>
      </c>
      <c r="B124" s="162" t="s">
        <v>210</v>
      </c>
      <c r="C124" s="8"/>
      <c r="D124" s="8"/>
      <c r="E124" s="8"/>
      <c r="F124" s="8"/>
      <c r="G124" s="8"/>
      <c r="H124" s="8"/>
      <c r="I124" s="58"/>
      <c r="J124" s="59"/>
      <c r="K124" s="11">
        <f t="shared" si="20"/>
        <v>0</v>
      </c>
    </row>
    <row r="125" spans="1:11" ht="12.75" customHeight="1" x14ac:dyDescent="0.2">
      <c r="A125" s="95" t="s">
        <v>223</v>
      </c>
      <c r="B125" s="162" t="s">
        <v>211</v>
      </c>
      <c r="C125" s="8"/>
      <c r="D125" s="8"/>
      <c r="E125" s="8"/>
      <c r="F125" s="8"/>
      <c r="G125" s="8">
        <v>38</v>
      </c>
      <c r="H125" s="8">
        <v>2</v>
      </c>
      <c r="I125" s="58"/>
      <c r="J125" s="59"/>
      <c r="K125" s="11">
        <f t="shared" si="20"/>
        <v>40</v>
      </c>
    </row>
    <row r="126" spans="1:11" ht="12.75" customHeight="1" x14ac:dyDescent="0.2">
      <c r="A126" s="95" t="s">
        <v>224</v>
      </c>
      <c r="B126" s="162" t="s">
        <v>212</v>
      </c>
      <c r="C126" s="8">
        <v>89</v>
      </c>
      <c r="D126" s="8">
        <v>19</v>
      </c>
      <c r="E126" s="8"/>
      <c r="F126" s="8"/>
      <c r="G126" s="8">
        <v>79</v>
      </c>
      <c r="H126" s="8">
        <v>32</v>
      </c>
      <c r="I126" s="58">
        <v>3</v>
      </c>
      <c r="J126" s="59"/>
      <c r="K126" s="11">
        <f t="shared" si="20"/>
        <v>222</v>
      </c>
    </row>
    <row r="127" spans="1:11" ht="12.75" customHeight="1" x14ac:dyDescent="0.2">
      <c r="A127" s="95" t="s">
        <v>225</v>
      </c>
      <c r="B127" s="162" t="s">
        <v>213</v>
      </c>
      <c r="C127" s="8"/>
      <c r="D127" s="8"/>
      <c r="E127" s="8"/>
      <c r="F127" s="8"/>
      <c r="G127" s="8"/>
      <c r="H127" s="8"/>
      <c r="I127" s="58"/>
      <c r="J127" s="59"/>
      <c r="K127" s="11">
        <f t="shared" si="20"/>
        <v>0</v>
      </c>
    </row>
    <row r="128" spans="1:11" ht="12.75" customHeight="1" x14ac:dyDescent="0.2">
      <c r="A128" s="95" t="s">
        <v>215</v>
      </c>
      <c r="B128" s="162" t="s">
        <v>214</v>
      </c>
      <c r="C128" s="8"/>
      <c r="D128" s="8"/>
      <c r="E128" s="8"/>
      <c r="F128" s="8"/>
      <c r="G128" s="8"/>
      <c r="H128" s="8"/>
      <c r="I128" s="58"/>
      <c r="J128" s="59"/>
      <c r="K128" s="11">
        <f t="shared" si="20"/>
        <v>0</v>
      </c>
    </row>
    <row r="129" spans="1:11" ht="12.75" customHeight="1" x14ac:dyDescent="0.2">
      <c r="A129" s="163" t="s">
        <v>53</v>
      </c>
      <c r="B129" s="164" t="s">
        <v>54</v>
      </c>
      <c r="C129" s="9">
        <f>SUM(C118:C128)</f>
        <v>89</v>
      </c>
      <c r="D129" s="9">
        <f t="shared" ref="D129:J129" si="21">SUM(D118:D128)</f>
        <v>19</v>
      </c>
      <c r="E129" s="9">
        <f t="shared" si="21"/>
        <v>0</v>
      </c>
      <c r="F129" s="9">
        <f t="shared" si="21"/>
        <v>0</v>
      </c>
      <c r="G129" s="9">
        <f t="shared" si="21"/>
        <v>117</v>
      </c>
      <c r="H129" s="9">
        <f t="shared" si="21"/>
        <v>34</v>
      </c>
      <c r="I129" s="9">
        <f t="shared" si="21"/>
        <v>5</v>
      </c>
      <c r="J129" s="9">
        <f t="shared" si="21"/>
        <v>0</v>
      </c>
      <c r="K129" s="15">
        <f>SUM(K118:K128)</f>
        <v>264</v>
      </c>
    </row>
    <row r="130" spans="1:11" ht="12.75" customHeight="1" x14ac:dyDescent="0.2">
      <c r="A130" s="168" t="s">
        <v>262</v>
      </c>
      <c r="B130" s="169" t="s">
        <v>54</v>
      </c>
      <c r="C130" s="82">
        <v>41</v>
      </c>
      <c r="D130" s="82">
        <v>15</v>
      </c>
      <c r="E130" s="82"/>
      <c r="F130" s="82"/>
      <c r="G130" s="82">
        <v>62</v>
      </c>
      <c r="H130" s="82">
        <v>22</v>
      </c>
      <c r="I130" s="82">
        <v>4</v>
      </c>
      <c r="J130" s="82">
        <v>0</v>
      </c>
      <c r="K130" s="11">
        <f t="shared" ref="K130:K131" si="22">SUM(C130:J130)</f>
        <v>144</v>
      </c>
    </row>
    <row r="131" spans="1:11" ht="12.75" customHeight="1" x14ac:dyDescent="0.2">
      <c r="A131" s="168" t="s">
        <v>263</v>
      </c>
      <c r="B131" s="169" t="s">
        <v>54</v>
      </c>
      <c r="C131" s="83">
        <v>2</v>
      </c>
      <c r="D131" s="83">
        <v>0</v>
      </c>
      <c r="E131" s="83"/>
      <c r="F131" s="83"/>
      <c r="G131" s="83">
        <v>4</v>
      </c>
      <c r="H131" s="83">
        <v>0</v>
      </c>
      <c r="I131" s="83">
        <v>1</v>
      </c>
      <c r="J131" s="83">
        <v>0</v>
      </c>
      <c r="K131" s="11">
        <f t="shared" si="22"/>
        <v>7</v>
      </c>
    </row>
    <row r="132" spans="1:11" ht="12.75" customHeight="1" x14ac:dyDescent="0.2">
      <c r="A132" s="97" t="s">
        <v>259</v>
      </c>
      <c r="B132" s="165"/>
      <c r="C132" s="534"/>
      <c r="D132" s="535"/>
      <c r="E132" s="535"/>
      <c r="F132" s="535"/>
      <c r="G132" s="535"/>
      <c r="H132" s="535"/>
      <c r="I132" s="535"/>
      <c r="J132" s="535"/>
      <c r="K132" s="536"/>
    </row>
    <row r="133" spans="1:11" ht="12.75" customHeight="1" x14ac:dyDescent="0.2">
      <c r="A133" s="160" t="s">
        <v>203</v>
      </c>
      <c r="B133" s="161" t="s">
        <v>202</v>
      </c>
      <c r="C133" s="552"/>
      <c r="D133" s="553"/>
      <c r="E133" s="553"/>
      <c r="F133" s="553"/>
      <c r="G133" s="553"/>
      <c r="H133" s="553"/>
      <c r="I133" s="553"/>
      <c r="J133" s="553"/>
      <c r="K133" s="554"/>
    </row>
    <row r="134" spans="1:11" ht="12.75" customHeight="1" x14ac:dyDescent="0.2">
      <c r="A134" s="95" t="s">
        <v>217</v>
      </c>
      <c r="B134" s="162" t="s">
        <v>204</v>
      </c>
      <c r="C134" s="79">
        <f t="shared" ref="C134:J144" si="23">C118+C102+C86+C70+C54+C38+C22+C6</f>
        <v>0</v>
      </c>
      <c r="D134" s="79">
        <f t="shared" si="23"/>
        <v>0</v>
      </c>
      <c r="E134" s="79">
        <f t="shared" si="23"/>
        <v>0</v>
      </c>
      <c r="F134" s="79">
        <f t="shared" si="23"/>
        <v>0</v>
      </c>
      <c r="G134" s="79">
        <f t="shared" si="23"/>
        <v>0</v>
      </c>
      <c r="H134" s="79">
        <f t="shared" si="23"/>
        <v>0</v>
      </c>
      <c r="I134" s="79">
        <f t="shared" si="23"/>
        <v>0</v>
      </c>
      <c r="J134" s="79">
        <f t="shared" si="23"/>
        <v>0</v>
      </c>
      <c r="K134" s="78">
        <f>SUM(C134:J134)</f>
        <v>0</v>
      </c>
    </row>
    <row r="135" spans="1:11" ht="12.75" customHeight="1" x14ac:dyDescent="0.2">
      <c r="A135" s="95" t="s">
        <v>218</v>
      </c>
      <c r="B135" s="162" t="s">
        <v>205</v>
      </c>
      <c r="C135" s="79">
        <f t="shared" si="23"/>
        <v>229</v>
      </c>
      <c r="D135" s="79">
        <f t="shared" si="23"/>
        <v>76</v>
      </c>
      <c r="E135" s="79">
        <f t="shared" si="23"/>
        <v>32</v>
      </c>
      <c r="F135" s="79">
        <f t="shared" si="23"/>
        <v>6</v>
      </c>
      <c r="G135" s="79">
        <f t="shared" si="23"/>
        <v>100</v>
      </c>
      <c r="H135" s="79">
        <f t="shared" si="23"/>
        <v>25</v>
      </c>
      <c r="I135" s="79">
        <f t="shared" si="23"/>
        <v>0</v>
      </c>
      <c r="J135" s="79">
        <f t="shared" si="23"/>
        <v>1</v>
      </c>
      <c r="K135" s="78">
        <f t="shared" ref="K135:K144" si="24">SUM(C135:J135)</f>
        <v>469</v>
      </c>
    </row>
    <row r="136" spans="1:11" ht="12.75" customHeight="1" x14ac:dyDescent="0.2">
      <c r="A136" s="95" t="s">
        <v>219</v>
      </c>
      <c r="B136" s="162" t="s">
        <v>206</v>
      </c>
      <c r="C136" s="79">
        <f t="shared" si="23"/>
        <v>75</v>
      </c>
      <c r="D136" s="79">
        <f t="shared" si="23"/>
        <v>3</v>
      </c>
      <c r="E136" s="79">
        <f t="shared" si="23"/>
        <v>0</v>
      </c>
      <c r="F136" s="79">
        <f t="shared" si="23"/>
        <v>0</v>
      </c>
      <c r="G136" s="79">
        <f t="shared" si="23"/>
        <v>49</v>
      </c>
      <c r="H136" s="79">
        <f t="shared" si="23"/>
        <v>3</v>
      </c>
      <c r="I136" s="79">
        <f t="shared" si="23"/>
        <v>4</v>
      </c>
      <c r="J136" s="79">
        <f t="shared" si="23"/>
        <v>2</v>
      </c>
      <c r="K136" s="78">
        <f t="shared" si="24"/>
        <v>136</v>
      </c>
    </row>
    <row r="137" spans="1:11" ht="12.75" customHeight="1" x14ac:dyDescent="0.2">
      <c r="A137" s="95" t="s">
        <v>220</v>
      </c>
      <c r="B137" s="162" t="s">
        <v>207</v>
      </c>
      <c r="C137" s="79">
        <f t="shared" si="23"/>
        <v>53</v>
      </c>
      <c r="D137" s="79">
        <f t="shared" si="23"/>
        <v>34</v>
      </c>
      <c r="E137" s="79">
        <f t="shared" si="23"/>
        <v>0</v>
      </c>
      <c r="F137" s="79">
        <f t="shared" si="23"/>
        <v>0</v>
      </c>
      <c r="G137" s="79">
        <f t="shared" si="23"/>
        <v>0</v>
      </c>
      <c r="H137" s="79">
        <f t="shared" si="23"/>
        <v>0</v>
      </c>
      <c r="I137" s="79">
        <f t="shared" si="23"/>
        <v>0</v>
      </c>
      <c r="J137" s="79">
        <f t="shared" si="23"/>
        <v>0</v>
      </c>
      <c r="K137" s="78">
        <f t="shared" si="24"/>
        <v>87</v>
      </c>
    </row>
    <row r="138" spans="1:11" ht="12.75" customHeight="1" x14ac:dyDescent="0.2">
      <c r="A138" s="95" t="s">
        <v>221</v>
      </c>
      <c r="B138" s="162" t="s">
        <v>208</v>
      </c>
      <c r="C138" s="79">
        <f t="shared" si="23"/>
        <v>88</v>
      </c>
      <c r="D138" s="79">
        <f t="shared" si="23"/>
        <v>5</v>
      </c>
      <c r="E138" s="79">
        <f t="shared" si="23"/>
        <v>0</v>
      </c>
      <c r="F138" s="79">
        <f t="shared" si="23"/>
        <v>0</v>
      </c>
      <c r="G138" s="79">
        <f t="shared" si="23"/>
        <v>72</v>
      </c>
      <c r="H138" s="79">
        <f t="shared" si="23"/>
        <v>27</v>
      </c>
      <c r="I138" s="79">
        <f t="shared" si="23"/>
        <v>1</v>
      </c>
      <c r="J138" s="79">
        <f t="shared" si="23"/>
        <v>1</v>
      </c>
      <c r="K138" s="78">
        <f t="shared" si="24"/>
        <v>194</v>
      </c>
    </row>
    <row r="139" spans="1:11" ht="12.75" customHeight="1" x14ac:dyDescent="0.2">
      <c r="A139" s="95" t="s">
        <v>222</v>
      </c>
      <c r="B139" s="162" t="s">
        <v>209</v>
      </c>
      <c r="C139" s="79">
        <f t="shared" si="23"/>
        <v>104</v>
      </c>
      <c r="D139" s="79">
        <f t="shared" si="23"/>
        <v>0</v>
      </c>
      <c r="E139" s="79">
        <f t="shared" si="23"/>
        <v>0</v>
      </c>
      <c r="F139" s="79">
        <f t="shared" si="23"/>
        <v>0</v>
      </c>
      <c r="G139" s="79">
        <f t="shared" si="23"/>
        <v>36</v>
      </c>
      <c r="H139" s="79">
        <f t="shared" si="23"/>
        <v>0</v>
      </c>
      <c r="I139" s="79">
        <f t="shared" si="23"/>
        <v>22</v>
      </c>
      <c r="J139" s="79">
        <f t="shared" si="23"/>
        <v>12</v>
      </c>
      <c r="K139" s="78">
        <f t="shared" si="24"/>
        <v>174</v>
      </c>
    </row>
    <row r="140" spans="1:11" ht="12.75" customHeight="1" x14ac:dyDescent="0.2">
      <c r="A140" s="95" t="s">
        <v>216</v>
      </c>
      <c r="B140" s="162" t="s">
        <v>210</v>
      </c>
      <c r="C140" s="79">
        <f t="shared" si="23"/>
        <v>39</v>
      </c>
      <c r="D140" s="79">
        <f t="shared" si="23"/>
        <v>2</v>
      </c>
      <c r="E140" s="79">
        <f t="shared" si="23"/>
        <v>0</v>
      </c>
      <c r="F140" s="79">
        <f t="shared" si="23"/>
        <v>0</v>
      </c>
      <c r="G140" s="79">
        <f t="shared" si="23"/>
        <v>12</v>
      </c>
      <c r="H140" s="79">
        <f t="shared" si="23"/>
        <v>0</v>
      </c>
      <c r="I140" s="79">
        <f t="shared" si="23"/>
        <v>0</v>
      </c>
      <c r="J140" s="79">
        <f t="shared" si="23"/>
        <v>0</v>
      </c>
      <c r="K140" s="78">
        <f t="shared" si="24"/>
        <v>53</v>
      </c>
    </row>
    <row r="141" spans="1:11" ht="12.75" customHeight="1" x14ac:dyDescent="0.2">
      <c r="A141" s="95" t="s">
        <v>223</v>
      </c>
      <c r="B141" s="162" t="s">
        <v>211</v>
      </c>
      <c r="C141" s="79">
        <f t="shared" si="23"/>
        <v>7</v>
      </c>
      <c r="D141" s="79">
        <f t="shared" si="23"/>
        <v>3</v>
      </c>
      <c r="E141" s="79">
        <f t="shared" si="23"/>
        <v>0</v>
      </c>
      <c r="F141" s="79">
        <f t="shared" si="23"/>
        <v>0</v>
      </c>
      <c r="G141" s="79">
        <f t="shared" si="23"/>
        <v>44</v>
      </c>
      <c r="H141" s="79">
        <f t="shared" si="23"/>
        <v>3</v>
      </c>
      <c r="I141" s="79">
        <f t="shared" si="23"/>
        <v>0</v>
      </c>
      <c r="J141" s="79">
        <f t="shared" si="23"/>
        <v>0</v>
      </c>
      <c r="K141" s="78">
        <f t="shared" si="24"/>
        <v>57</v>
      </c>
    </row>
    <row r="142" spans="1:11" ht="12.75" customHeight="1" x14ac:dyDescent="0.2">
      <c r="A142" s="95" t="s">
        <v>224</v>
      </c>
      <c r="B142" s="162" t="s">
        <v>212</v>
      </c>
      <c r="C142" s="79">
        <f t="shared" si="23"/>
        <v>98</v>
      </c>
      <c r="D142" s="79">
        <f t="shared" si="23"/>
        <v>20</v>
      </c>
      <c r="E142" s="79">
        <f t="shared" si="23"/>
        <v>0</v>
      </c>
      <c r="F142" s="79">
        <f t="shared" si="23"/>
        <v>0</v>
      </c>
      <c r="G142" s="79">
        <f t="shared" si="23"/>
        <v>79</v>
      </c>
      <c r="H142" s="79">
        <f t="shared" si="23"/>
        <v>32</v>
      </c>
      <c r="I142" s="79">
        <f t="shared" si="23"/>
        <v>6</v>
      </c>
      <c r="J142" s="79">
        <f t="shared" si="23"/>
        <v>2</v>
      </c>
      <c r="K142" s="78">
        <f t="shared" si="24"/>
        <v>237</v>
      </c>
    </row>
    <row r="143" spans="1:11" ht="12.75" customHeight="1" x14ac:dyDescent="0.2">
      <c r="A143" s="95" t="s">
        <v>225</v>
      </c>
      <c r="B143" s="162" t="s">
        <v>213</v>
      </c>
      <c r="C143" s="79">
        <f t="shared" si="23"/>
        <v>232</v>
      </c>
      <c r="D143" s="79">
        <f t="shared" si="23"/>
        <v>58</v>
      </c>
      <c r="E143" s="79">
        <f t="shared" si="23"/>
        <v>0</v>
      </c>
      <c r="F143" s="79">
        <f t="shared" si="23"/>
        <v>0</v>
      </c>
      <c r="G143" s="79">
        <f t="shared" si="23"/>
        <v>36</v>
      </c>
      <c r="H143" s="79">
        <f t="shared" si="23"/>
        <v>48</v>
      </c>
      <c r="I143" s="79">
        <f t="shared" si="23"/>
        <v>3</v>
      </c>
      <c r="J143" s="79">
        <f t="shared" si="23"/>
        <v>2</v>
      </c>
      <c r="K143" s="78">
        <f t="shared" si="24"/>
        <v>379</v>
      </c>
    </row>
    <row r="144" spans="1:11" ht="12.75" customHeight="1" thickBot="1" x14ac:dyDescent="0.25">
      <c r="A144" s="95" t="s">
        <v>215</v>
      </c>
      <c r="B144" s="162" t="s">
        <v>214</v>
      </c>
      <c r="C144" s="79">
        <f t="shared" si="23"/>
        <v>30</v>
      </c>
      <c r="D144" s="79">
        <f t="shared" si="23"/>
        <v>11</v>
      </c>
      <c r="E144" s="79">
        <f t="shared" si="23"/>
        <v>0</v>
      </c>
      <c r="F144" s="79">
        <f t="shared" si="23"/>
        <v>0</v>
      </c>
      <c r="G144" s="79">
        <f t="shared" si="23"/>
        <v>31</v>
      </c>
      <c r="H144" s="79">
        <f t="shared" si="23"/>
        <v>30</v>
      </c>
      <c r="I144" s="79">
        <f t="shared" si="23"/>
        <v>0</v>
      </c>
      <c r="J144" s="79">
        <f t="shared" si="23"/>
        <v>0</v>
      </c>
      <c r="K144" s="78">
        <f t="shared" si="24"/>
        <v>102</v>
      </c>
    </row>
    <row r="145" spans="1:11" x14ac:dyDescent="0.2">
      <c r="A145" s="113" t="s">
        <v>55</v>
      </c>
      <c r="B145" s="114" t="s">
        <v>54</v>
      </c>
      <c r="C145" s="115">
        <f>SUM(C134:C144)</f>
        <v>955</v>
      </c>
      <c r="D145" s="115">
        <f t="shared" ref="D145:J145" si="25">SUM(D134:D144)</f>
        <v>212</v>
      </c>
      <c r="E145" s="115">
        <f t="shared" si="25"/>
        <v>32</v>
      </c>
      <c r="F145" s="115">
        <f t="shared" si="25"/>
        <v>6</v>
      </c>
      <c r="G145" s="115">
        <f t="shared" si="25"/>
        <v>459</v>
      </c>
      <c r="H145" s="115">
        <f t="shared" si="25"/>
        <v>168</v>
      </c>
      <c r="I145" s="115">
        <f t="shared" si="25"/>
        <v>36</v>
      </c>
      <c r="J145" s="115">
        <f t="shared" si="25"/>
        <v>20</v>
      </c>
      <c r="K145" s="116">
        <f>SUM(K134:K144)</f>
        <v>1888</v>
      </c>
    </row>
    <row r="146" spans="1:11" x14ac:dyDescent="0.2">
      <c r="A146" s="34" t="s">
        <v>45</v>
      </c>
      <c r="B146" s="85" t="s">
        <v>54</v>
      </c>
      <c r="C146" s="58">
        <f>C130+C114+C98+C82+C66+C50+C34+C18</f>
        <v>679</v>
      </c>
      <c r="D146" s="58">
        <f t="shared" ref="D146:J147" si="26">D130+D114+D98+D82+D66+D50+D34+D18</f>
        <v>167</v>
      </c>
      <c r="E146" s="58">
        <f t="shared" si="26"/>
        <v>32</v>
      </c>
      <c r="F146" s="58">
        <f t="shared" si="26"/>
        <v>5</v>
      </c>
      <c r="G146" s="58">
        <f t="shared" si="26"/>
        <v>307</v>
      </c>
      <c r="H146" s="58">
        <f t="shared" si="26"/>
        <v>136</v>
      </c>
      <c r="I146" s="58">
        <f t="shared" si="26"/>
        <v>21</v>
      </c>
      <c r="J146" s="58">
        <f t="shared" si="26"/>
        <v>10</v>
      </c>
      <c r="K146" s="11">
        <f>SUM(C146:J146)</f>
        <v>1357</v>
      </c>
    </row>
    <row r="147" spans="1:11" ht="13.5" thickBot="1" x14ac:dyDescent="0.25">
      <c r="A147" s="68" t="s">
        <v>46</v>
      </c>
      <c r="B147" s="86" t="s">
        <v>54</v>
      </c>
      <c r="C147" s="84">
        <f>C131+C115+C99+C83+C67+C51+C35+C19</f>
        <v>33</v>
      </c>
      <c r="D147" s="84">
        <f t="shared" si="26"/>
        <v>2</v>
      </c>
      <c r="E147" s="84">
        <f t="shared" si="26"/>
        <v>0</v>
      </c>
      <c r="F147" s="84">
        <f t="shared" si="26"/>
        <v>0</v>
      </c>
      <c r="G147" s="84">
        <f t="shared" si="26"/>
        <v>24</v>
      </c>
      <c r="H147" s="84">
        <f t="shared" si="26"/>
        <v>4</v>
      </c>
      <c r="I147" s="84">
        <f t="shared" si="26"/>
        <v>12</v>
      </c>
      <c r="J147" s="84">
        <f t="shared" si="26"/>
        <v>8</v>
      </c>
      <c r="K147" s="12">
        <f>SUM(C147:J147)</f>
        <v>83</v>
      </c>
    </row>
    <row r="149" spans="1:11" ht="15" customHeight="1" x14ac:dyDescent="0.2">
      <c r="A149" s="609" t="s">
        <v>66</v>
      </c>
      <c r="B149" s="609"/>
      <c r="C149" s="609"/>
      <c r="D149" s="609"/>
      <c r="E149" s="609"/>
      <c r="F149" s="609"/>
      <c r="G149" s="609"/>
      <c r="H149" s="609"/>
      <c r="I149" s="609"/>
      <c r="J149" s="609"/>
      <c r="K149" s="609"/>
    </row>
    <row r="150" spans="1:11" ht="15" customHeight="1" x14ac:dyDescent="0.2">
      <c r="A150" s="609" t="s">
        <v>73</v>
      </c>
      <c r="B150" s="609"/>
      <c r="C150" s="609"/>
      <c r="D150" s="609"/>
      <c r="E150" s="609"/>
      <c r="F150" s="609"/>
      <c r="G150" s="609"/>
      <c r="H150" s="609"/>
      <c r="I150" s="609"/>
      <c r="J150" s="609"/>
      <c r="K150" s="609"/>
    </row>
  </sheetData>
  <mergeCells count="19">
    <mergeCell ref="A150:K150"/>
    <mergeCell ref="C84:K84"/>
    <mergeCell ref="C100:K100"/>
    <mergeCell ref="C116:K116"/>
    <mergeCell ref="C132:K132"/>
    <mergeCell ref="C133:K133"/>
    <mergeCell ref="A149:K149"/>
    <mergeCell ref="C68:K68"/>
    <mergeCell ref="A1:K1"/>
    <mergeCell ref="A2:A3"/>
    <mergeCell ref="C2:D2"/>
    <mergeCell ref="E2:F2"/>
    <mergeCell ref="G2:H2"/>
    <mergeCell ref="I2:J2"/>
    <mergeCell ref="C4:K4"/>
    <mergeCell ref="C5:K5"/>
    <mergeCell ref="C20:K20"/>
    <mergeCell ref="C36:K36"/>
    <mergeCell ref="C52:K52"/>
  </mergeCells>
  <pageMargins left="0.25" right="0.25" top="0.75" bottom="0.75" header="0.3" footer="0.3"/>
  <pageSetup paperSize="9" scale="3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W133"/>
  <sheetViews>
    <sheetView zoomScaleNormal="100" workbookViewId="0">
      <pane ySplit="3" topLeftCell="A79" activePane="bottomLeft" state="frozen"/>
      <selection pane="bottomLeft" activeCell="A111" sqref="A111:XFD111"/>
    </sheetView>
  </sheetViews>
  <sheetFormatPr defaultColWidth="9.140625" defaultRowHeight="12.75" x14ac:dyDescent="0.2"/>
  <cols>
    <col min="1" max="1" width="47.85546875" style="2" customWidth="1"/>
    <col min="2" max="2" width="6.7109375" style="3" customWidth="1"/>
    <col min="3" max="3" width="9.1406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25.5" customHeight="1" x14ac:dyDescent="0.25">
      <c r="A1" s="537" t="s">
        <v>124</v>
      </c>
      <c r="B1" s="538"/>
      <c r="C1" s="538"/>
      <c r="D1" s="538"/>
      <c r="E1" s="538"/>
      <c r="F1" s="538"/>
      <c r="G1" s="538"/>
      <c r="H1" s="538"/>
      <c r="I1" s="538"/>
      <c r="J1" s="538"/>
      <c r="K1" s="538"/>
      <c r="L1" s="538"/>
      <c r="M1" s="538"/>
      <c r="N1" s="538"/>
      <c r="O1" s="538"/>
      <c r="P1" s="538"/>
      <c r="Q1" s="538"/>
      <c r="R1" s="540"/>
      <c r="T1" s="42"/>
      <c r="U1" s="41"/>
      <c r="V1" s="41"/>
      <c r="W1" s="41"/>
    </row>
    <row r="2" spans="1:23" s="5" customFormat="1" ht="38.25" customHeight="1" x14ac:dyDescent="0.2">
      <c r="A2" s="613" t="s">
        <v>259</v>
      </c>
      <c r="B2" s="614"/>
      <c r="C2" s="591" t="s">
        <v>0</v>
      </c>
      <c r="D2" s="617"/>
      <c r="E2" s="617"/>
      <c r="F2" s="592"/>
      <c r="G2" s="591" t="s">
        <v>2</v>
      </c>
      <c r="H2" s="617"/>
      <c r="I2" s="617"/>
      <c r="J2" s="592"/>
      <c r="K2" s="591" t="s">
        <v>1</v>
      </c>
      <c r="L2" s="617"/>
      <c r="M2" s="617"/>
      <c r="N2" s="592"/>
      <c r="O2" s="591" t="s">
        <v>3</v>
      </c>
      <c r="P2" s="617"/>
      <c r="Q2" s="617"/>
      <c r="R2" s="618"/>
    </row>
    <row r="3" spans="1:23" s="5" customFormat="1" ht="51.75" customHeight="1" thickBot="1" x14ac:dyDescent="0.25">
      <c r="A3" s="615"/>
      <c r="B3" s="616"/>
      <c r="C3" s="94" t="s">
        <v>168</v>
      </c>
      <c r="D3" s="94" t="s">
        <v>12</v>
      </c>
      <c r="E3" s="94" t="s">
        <v>47</v>
      </c>
      <c r="F3" s="94" t="s">
        <v>48</v>
      </c>
      <c r="G3" s="94" t="s">
        <v>168</v>
      </c>
      <c r="H3" s="94" t="s">
        <v>12</v>
      </c>
      <c r="I3" s="94" t="s">
        <v>47</v>
      </c>
      <c r="J3" s="94" t="s">
        <v>48</v>
      </c>
      <c r="K3" s="94" t="s">
        <v>168</v>
      </c>
      <c r="L3" s="94" t="s">
        <v>12</v>
      </c>
      <c r="M3" s="94" t="s">
        <v>168</v>
      </c>
      <c r="N3" s="94" t="s">
        <v>48</v>
      </c>
      <c r="O3" s="94" t="s">
        <v>168</v>
      </c>
      <c r="P3" s="94" t="s">
        <v>12</v>
      </c>
      <c r="Q3" s="94" t="s">
        <v>47</v>
      </c>
      <c r="R3" s="200" t="s">
        <v>48</v>
      </c>
      <c r="V3" s="5" t="s">
        <v>285</v>
      </c>
    </row>
    <row r="4" spans="1:23" s="6" customFormat="1" x14ac:dyDescent="0.2">
      <c r="A4" s="53" t="s">
        <v>260</v>
      </c>
      <c r="B4" s="22"/>
      <c r="C4" s="558"/>
      <c r="D4" s="559"/>
      <c r="E4" s="559"/>
      <c r="F4" s="559"/>
      <c r="G4" s="559"/>
      <c r="H4" s="559"/>
      <c r="I4" s="559"/>
      <c r="J4" s="559"/>
      <c r="K4" s="559"/>
      <c r="L4" s="559"/>
      <c r="M4" s="559"/>
      <c r="N4" s="559"/>
      <c r="O4" s="559"/>
      <c r="P4" s="559"/>
      <c r="Q4" s="559"/>
      <c r="R4" s="560"/>
    </row>
    <row r="5" spans="1:23" s="2" customFormat="1" x14ac:dyDescent="0.2">
      <c r="A5" s="160" t="s">
        <v>203</v>
      </c>
      <c r="B5" s="161" t="s">
        <v>202</v>
      </c>
      <c r="C5" s="171"/>
      <c r="D5" s="172"/>
      <c r="E5" s="172"/>
      <c r="F5" s="172"/>
      <c r="G5" s="172"/>
      <c r="H5" s="172"/>
      <c r="I5" s="172"/>
      <c r="J5" s="172"/>
      <c r="K5" s="172"/>
      <c r="L5" s="172"/>
      <c r="M5" s="172"/>
      <c r="N5" s="172"/>
      <c r="O5" s="172"/>
      <c r="P5" s="172"/>
      <c r="Q5" s="172"/>
      <c r="R5" s="173"/>
    </row>
    <row r="6" spans="1:23" x14ac:dyDescent="0.2">
      <c r="A6" s="95" t="s">
        <v>217</v>
      </c>
      <c r="B6" s="162" t="s">
        <v>204</v>
      </c>
      <c r="C6" s="201"/>
      <c r="D6" s="202"/>
      <c r="E6" s="202"/>
      <c r="F6" s="202"/>
      <c r="G6" s="202"/>
      <c r="H6" s="202"/>
      <c r="I6" s="202"/>
      <c r="J6" s="202"/>
      <c r="K6" s="202"/>
      <c r="L6" s="202"/>
      <c r="M6" s="202"/>
      <c r="N6" s="202"/>
      <c r="O6" s="202"/>
      <c r="P6" s="202"/>
      <c r="Q6" s="202"/>
      <c r="R6" s="203"/>
    </row>
    <row r="7" spans="1:23" x14ac:dyDescent="0.2">
      <c r="A7" s="95" t="s">
        <v>218</v>
      </c>
      <c r="B7" s="162" t="s">
        <v>205</v>
      </c>
      <c r="C7" s="201"/>
      <c r="D7" s="202"/>
      <c r="E7" s="202"/>
      <c r="F7" s="202"/>
      <c r="G7" s="202"/>
      <c r="H7" s="202"/>
      <c r="I7" s="202"/>
      <c r="J7" s="202"/>
      <c r="K7" s="202"/>
      <c r="L7" s="202"/>
      <c r="M7" s="202"/>
      <c r="N7" s="202"/>
      <c r="O7" s="202"/>
      <c r="P7" s="202"/>
      <c r="Q7" s="202"/>
      <c r="R7" s="203"/>
    </row>
    <row r="8" spans="1:23" x14ac:dyDescent="0.2">
      <c r="A8" s="95" t="s">
        <v>219</v>
      </c>
      <c r="B8" s="162" t="s">
        <v>206</v>
      </c>
      <c r="C8" s="201"/>
      <c r="D8" s="202"/>
      <c r="E8" s="202"/>
      <c r="F8" s="202"/>
      <c r="G8" s="202"/>
      <c r="H8" s="202"/>
      <c r="I8" s="202"/>
      <c r="J8" s="202"/>
      <c r="K8" s="202"/>
      <c r="L8" s="202"/>
      <c r="M8" s="202"/>
      <c r="N8" s="202"/>
      <c r="O8" s="202"/>
      <c r="P8" s="202"/>
      <c r="Q8" s="202"/>
      <c r="R8" s="203"/>
    </row>
    <row r="9" spans="1:23" x14ac:dyDescent="0.2">
      <c r="A9" s="95" t="s">
        <v>220</v>
      </c>
      <c r="B9" s="162" t="s">
        <v>207</v>
      </c>
      <c r="C9" s="201">
        <v>36</v>
      </c>
      <c r="D9" s="202">
        <v>36</v>
      </c>
      <c r="E9" s="202">
        <v>30</v>
      </c>
      <c r="F9" s="202">
        <v>8</v>
      </c>
      <c r="G9" s="202"/>
      <c r="H9" s="202"/>
      <c r="I9" s="202"/>
      <c r="J9" s="202"/>
      <c r="K9" s="202">
        <v>4</v>
      </c>
      <c r="L9" s="202">
        <v>4</v>
      </c>
      <c r="M9" s="202">
        <v>3</v>
      </c>
      <c r="N9" s="202">
        <v>3</v>
      </c>
      <c r="O9" s="202">
        <v>24</v>
      </c>
      <c r="P9" s="202">
        <v>24</v>
      </c>
      <c r="Q9" s="202">
        <v>21</v>
      </c>
      <c r="R9" s="203">
        <v>17</v>
      </c>
    </row>
    <row r="10" spans="1:23" x14ac:dyDescent="0.2">
      <c r="A10" s="95" t="s">
        <v>221</v>
      </c>
      <c r="B10" s="162" t="s">
        <v>208</v>
      </c>
      <c r="C10" s="201">
        <v>869</v>
      </c>
      <c r="D10" s="202">
        <v>983</v>
      </c>
      <c r="E10" s="202">
        <v>889</v>
      </c>
      <c r="F10" s="202">
        <v>420</v>
      </c>
      <c r="G10" s="202"/>
      <c r="H10" s="202"/>
      <c r="I10" s="202"/>
      <c r="J10" s="202"/>
      <c r="K10" s="202">
        <v>202</v>
      </c>
      <c r="L10" s="202">
        <v>225</v>
      </c>
      <c r="M10" s="202">
        <v>153</v>
      </c>
      <c r="N10" s="202">
        <v>102</v>
      </c>
      <c r="O10" s="202"/>
      <c r="P10" s="202"/>
      <c r="Q10" s="202"/>
      <c r="R10" s="203"/>
    </row>
    <row r="11" spans="1:23" x14ac:dyDescent="0.2">
      <c r="A11" s="95" t="s">
        <v>222</v>
      </c>
      <c r="B11" s="162" t="s">
        <v>209</v>
      </c>
      <c r="C11" s="201"/>
      <c r="D11" s="202"/>
      <c r="E11" s="202"/>
      <c r="F11" s="202"/>
      <c r="G11" s="202"/>
      <c r="H11" s="202"/>
      <c r="I11" s="202"/>
      <c r="J11" s="202"/>
      <c r="K11" s="202"/>
      <c r="L11" s="202"/>
      <c r="M11" s="202"/>
      <c r="N11" s="202"/>
      <c r="O11" s="202"/>
      <c r="P11" s="202"/>
      <c r="Q11" s="202"/>
      <c r="R11" s="203"/>
    </row>
    <row r="12" spans="1:23" x14ac:dyDescent="0.2">
      <c r="A12" s="95" t="s">
        <v>216</v>
      </c>
      <c r="B12" s="162" t="s">
        <v>210</v>
      </c>
      <c r="C12" s="201">
        <v>116</v>
      </c>
      <c r="D12" s="202">
        <v>117</v>
      </c>
      <c r="E12" s="202">
        <v>107</v>
      </c>
      <c r="F12" s="202">
        <v>59</v>
      </c>
      <c r="G12" s="202"/>
      <c r="H12" s="202"/>
      <c r="I12" s="202"/>
      <c r="J12" s="202"/>
      <c r="K12" s="202">
        <v>32</v>
      </c>
      <c r="L12" s="202">
        <v>32</v>
      </c>
      <c r="M12" s="202">
        <v>31</v>
      </c>
      <c r="N12" s="202">
        <v>28</v>
      </c>
      <c r="O12" s="202"/>
      <c r="P12" s="202"/>
      <c r="Q12" s="202"/>
      <c r="R12" s="203"/>
    </row>
    <row r="13" spans="1:23" x14ac:dyDescent="0.2">
      <c r="A13" s="95" t="s">
        <v>223</v>
      </c>
      <c r="B13" s="162" t="s">
        <v>211</v>
      </c>
      <c r="C13" s="201"/>
      <c r="D13" s="202"/>
      <c r="E13" s="202"/>
      <c r="F13" s="202"/>
      <c r="G13" s="202"/>
      <c r="H13" s="202"/>
      <c r="I13" s="202"/>
      <c r="J13" s="202"/>
      <c r="K13" s="202"/>
      <c r="L13" s="202"/>
      <c r="M13" s="202"/>
      <c r="N13" s="202"/>
      <c r="O13" s="202"/>
      <c r="P13" s="202"/>
      <c r="Q13" s="202"/>
      <c r="R13" s="203"/>
    </row>
    <row r="14" spans="1:23" x14ac:dyDescent="0.2">
      <c r="A14" s="95" t="s">
        <v>224</v>
      </c>
      <c r="B14" s="162" t="s">
        <v>212</v>
      </c>
      <c r="C14" s="201"/>
      <c r="D14" s="202"/>
      <c r="E14" s="202"/>
      <c r="F14" s="202"/>
      <c r="G14" s="202"/>
      <c r="H14" s="202"/>
      <c r="I14" s="202"/>
      <c r="J14" s="202"/>
      <c r="K14" s="202"/>
      <c r="L14" s="202"/>
      <c r="M14" s="202"/>
      <c r="N14" s="202"/>
      <c r="O14" s="202"/>
      <c r="P14" s="202"/>
      <c r="Q14" s="202"/>
      <c r="R14" s="203"/>
    </row>
    <row r="15" spans="1:23" x14ac:dyDescent="0.2">
      <c r="A15" s="95" t="s">
        <v>225</v>
      </c>
      <c r="B15" s="162" t="s">
        <v>213</v>
      </c>
      <c r="C15" s="201"/>
      <c r="D15" s="202"/>
      <c r="E15" s="202"/>
      <c r="F15" s="202"/>
      <c r="G15" s="202"/>
      <c r="H15" s="202"/>
      <c r="I15" s="202"/>
      <c r="J15" s="202"/>
      <c r="K15" s="202"/>
      <c r="L15" s="202"/>
      <c r="M15" s="202"/>
      <c r="N15" s="202"/>
      <c r="O15" s="202"/>
      <c r="P15" s="202"/>
      <c r="Q15" s="202"/>
      <c r="R15" s="203"/>
    </row>
    <row r="16" spans="1:23" x14ac:dyDescent="0.2">
      <c r="A16" s="95" t="s">
        <v>215</v>
      </c>
      <c r="B16" s="162" t="s">
        <v>214</v>
      </c>
      <c r="C16" s="201"/>
      <c r="D16" s="202"/>
      <c r="E16" s="202"/>
      <c r="F16" s="202"/>
      <c r="G16" s="202"/>
      <c r="H16" s="202"/>
      <c r="I16" s="202"/>
      <c r="J16" s="202"/>
      <c r="K16" s="202"/>
      <c r="L16" s="202"/>
      <c r="M16" s="202"/>
      <c r="N16" s="202"/>
      <c r="O16" s="202"/>
      <c r="P16" s="202"/>
      <c r="Q16" s="202"/>
      <c r="R16" s="203"/>
    </row>
    <row r="17" spans="1:18" x14ac:dyDescent="0.2">
      <c r="A17" s="163" t="s">
        <v>53</v>
      </c>
      <c r="B17" s="164" t="s">
        <v>54</v>
      </c>
      <c r="C17" s="175">
        <v>981</v>
      </c>
      <c r="D17" s="175">
        <f>SUM(D6:D16)</f>
        <v>1136</v>
      </c>
      <c r="E17" s="175">
        <f>SUM(E6:E16)</f>
        <v>1026</v>
      </c>
      <c r="F17" s="175">
        <f>SUM(F6:F16)</f>
        <v>487</v>
      </c>
      <c r="G17" s="175">
        <v>0</v>
      </c>
      <c r="H17" s="175">
        <f>SUM(H6:H16)</f>
        <v>0</v>
      </c>
      <c r="I17" s="175">
        <f>SUM(I6:I16)</f>
        <v>0</v>
      </c>
      <c r="J17" s="175">
        <f>SUM(J6:J16)</f>
        <v>0</v>
      </c>
      <c r="K17" s="175">
        <v>236</v>
      </c>
      <c r="L17" s="175">
        <f>SUM(L6:L16)</f>
        <v>261</v>
      </c>
      <c r="M17" s="175">
        <f>SUM(M6:M16)</f>
        <v>187</v>
      </c>
      <c r="N17" s="175">
        <f>SUM(N6:N16)</f>
        <v>133</v>
      </c>
      <c r="O17" s="175">
        <v>24</v>
      </c>
      <c r="P17" s="175">
        <f>SUM(P6:P16)</f>
        <v>24</v>
      </c>
      <c r="Q17" s="175">
        <f>SUM(Q6:Q16)</f>
        <v>21</v>
      </c>
      <c r="R17" s="176">
        <f>SUM(R6:R16)</f>
        <v>17</v>
      </c>
    </row>
    <row r="18" spans="1:18" s="6" customFormat="1" x14ac:dyDescent="0.2">
      <c r="A18" s="97" t="s">
        <v>261</v>
      </c>
      <c r="B18" s="165"/>
      <c r="C18" s="546"/>
      <c r="D18" s="547"/>
      <c r="E18" s="547"/>
      <c r="F18" s="547"/>
      <c r="G18" s="547"/>
      <c r="H18" s="547"/>
      <c r="I18" s="547"/>
      <c r="J18" s="547"/>
      <c r="K18" s="547"/>
      <c r="L18" s="547"/>
      <c r="M18" s="547"/>
      <c r="N18" s="547"/>
      <c r="O18" s="547"/>
      <c r="P18" s="547"/>
      <c r="Q18" s="547"/>
      <c r="R18" s="548"/>
    </row>
    <row r="19" spans="1:18" s="2" customFormat="1" x14ac:dyDescent="0.2">
      <c r="A19" s="160" t="s">
        <v>203</v>
      </c>
      <c r="B19" s="161" t="s">
        <v>202</v>
      </c>
      <c r="C19" s="171"/>
      <c r="D19" s="172"/>
      <c r="E19" s="172"/>
      <c r="F19" s="172"/>
      <c r="G19" s="172"/>
      <c r="H19" s="172"/>
      <c r="I19" s="172"/>
      <c r="J19" s="172"/>
      <c r="K19" s="172"/>
      <c r="L19" s="172"/>
      <c r="M19" s="172"/>
      <c r="N19" s="172"/>
      <c r="O19" s="172"/>
      <c r="P19" s="172"/>
      <c r="Q19" s="172"/>
      <c r="R19" s="173"/>
    </row>
    <row r="20" spans="1:18" x14ac:dyDescent="0.2">
      <c r="A20" s="95" t="s">
        <v>217</v>
      </c>
      <c r="B20" s="162" t="s">
        <v>204</v>
      </c>
      <c r="C20" s="201"/>
      <c r="D20" s="202"/>
      <c r="E20" s="202"/>
      <c r="F20" s="202"/>
      <c r="G20" s="202"/>
      <c r="H20" s="202"/>
      <c r="I20" s="202"/>
      <c r="J20" s="202"/>
      <c r="K20" s="202"/>
      <c r="L20" s="202"/>
      <c r="M20" s="202"/>
      <c r="N20" s="202"/>
      <c r="O20" s="202"/>
      <c r="P20" s="202"/>
      <c r="Q20" s="202"/>
      <c r="R20" s="203"/>
    </row>
    <row r="21" spans="1:18" x14ac:dyDescent="0.2">
      <c r="A21" s="95" t="s">
        <v>218</v>
      </c>
      <c r="B21" s="162" t="s">
        <v>205</v>
      </c>
      <c r="C21" s="201">
        <v>197</v>
      </c>
      <c r="D21" s="202">
        <v>212</v>
      </c>
      <c r="E21" s="202">
        <v>154</v>
      </c>
      <c r="F21" s="202">
        <v>85</v>
      </c>
      <c r="G21" s="202"/>
      <c r="H21" s="202"/>
      <c r="I21" s="202"/>
      <c r="J21" s="202"/>
      <c r="K21" s="202">
        <v>29</v>
      </c>
      <c r="L21" s="202">
        <v>29</v>
      </c>
      <c r="M21" s="202">
        <v>18</v>
      </c>
      <c r="N21" s="202">
        <v>17</v>
      </c>
      <c r="O21" s="202"/>
      <c r="P21" s="202"/>
      <c r="Q21" s="202"/>
      <c r="R21" s="203"/>
    </row>
    <row r="22" spans="1:18" x14ac:dyDescent="0.2">
      <c r="A22" s="95" t="s">
        <v>219</v>
      </c>
      <c r="B22" s="162" t="s">
        <v>206</v>
      </c>
      <c r="C22" s="201">
        <v>479</v>
      </c>
      <c r="D22" s="202">
        <v>527</v>
      </c>
      <c r="E22" s="202">
        <v>381</v>
      </c>
      <c r="F22" s="202">
        <v>232</v>
      </c>
      <c r="G22" s="202"/>
      <c r="H22" s="202"/>
      <c r="I22" s="202"/>
      <c r="J22" s="202"/>
      <c r="K22" s="202">
        <v>91</v>
      </c>
      <c r="L22" s="202">
        <v>95</v>
      </c>
      <c r="M22" s="202">
        <v>54</v>
      </c>
      <c r="N22" s="202">
        <v>41</v>
      </c>
      <c r="O22" s="202">
        <v>9</v>
      </c>
      <c r="P22" s="202">
        <v>9</v>
      </c>
      <c r="Q22" s="202">
        <v>6</v>
      </c>
      <c r="R22" s="203">
        <v>4</v>
      </c>
    </row>
    <row r="23" spans="1:18" x14ac:dyDescent="0.2">
      <c r="A23" s="95" t="s">
        <v>220</v>
      </c>
      <c r="B23" s="162" t="s">
        <v>207</v>
      </c>
      <c r="C23" s="201">
        <v>50</v>
      </c>
      <c r="D23" s="202">
        <v>51</v>
      </c>
      <c r="E23" s="202">
        <v>41</v>
      </c>
      <c r="F23" s="202">
        <v>22</v>
      </c>
      <c r="G23" s="202"/>
      <c r="H23" s="202"/>
      <c r="I23" s="202"/>
      <c r="J23" s="202"/>
      <c r="K23" s="202">
        <v>14</v>
      </c>
      <c r="L23" s="202">
        <v>14</v>
      </c>
      <c r="M23" s="202">
        <v>11</v>
      </c>
      <c r="N23" s="202">
        <v>11</v>
      </c>
      <c r="O23" s="202"/>
      <c r="P23" s="202"/>
      <c r="Q23" s="202"/>
      <c r="R23" s="203"/>
    </row>
    <row r="24" spans="1:18" x14ac:dyDescent="0.2">
      <c r="A24" s="95" t="s">
        <v>221</v>
      </c>
      <c r="B24" s="162" t="s">
        <v>208</v>
      </c>
      <c r="C24" s="201"/>
      <c r="D24" s="202"/>
      <c r="E24" s="202"/>
      <c r="F24" s="202"/>
      <c r="G24" s="202"/>
      <c r="H24" s="202"/>
      <c r="I24" s="202"/>
      <c r="J24" s="202"/>
      <c r="K24" s="202"/>
      <c r="L24" s="202"/>
      <c r="M24" s="202"/>
      <c r="N24" s="202"/>
      <c r="O24" s="202"/>
      <c r="P24" s="202"/>
      <c r="Q24" s="202"/>
      <c r="R24" s="203"/>
    </row>
    <row r="25" spans="1:18" x14ac:dyDescent="0.2">
      <c r="A25" s="95" t="s">
        <v>222</v>
      </c>
      <c r="B25" s="162" t="s">
        <v>209</v>
      </c>
      <c r="C25" s="201"/>
      <c r="D25" s="202"/>
      <c r="E25" s="202"/>
      <c r="F25" s="202"/>
      <c r="G25" s="202"/>
      <c r="H25" s="202"/>
      <c r="I25" s="202"/>
      <c r="J25" s="202"/>
      <c r="K25" s="202"/>
      <c r="L25" s="202"/>
      <c r="M25" s="202"/>
      <c r="N25" s="202"/>
      <c r="O25" s="202"/>
      <c r="P25" s="202"/>
      <c r="Q25" s="202"/>
      <c r="R25" s="203"/>
    </row>
    <row r="26" spans="1:18" x14ac:dyDescent="0.2">
      <c r="A26" s="95" t="s">
        <v>216</v>
      </c>
      <c r="B26" s="162" t="s">
        <v>210</v>
      </c>
      <c r="C26" s="201"/>
      <c r="D26" s="202"/>
      <c r="E26" s="202"/>
      <c r="F26" s="202"/>
      <c r="G26" s="202"/>
      <c r="H26" s="202"/>
      <c r="I26" s="202"/>
      <c r="J26" s="202"/>
      <c r="K26" s="202"/>
      <c r="L26" s="202"/>
      <c r="M26" s="202"/>
      <c r="N26" s="202"/>
      <c r="O26" s="202"/>
      <c r="P26" s="202"/>
      <c r="Q26" s="202"/>
      <c r="R26" s="203"/>
    </row>
    <row r="27" spans="1:18" x14ac:dyDescent="0.2">
      <c r="A27" s="95" t="s">
        <v>223</v>
      </c>
      <c r="B27" s="162" t="s">
        <v>211</v>
      </c>
      <c r="C27" s="201"/>
      <c r="D27" s="202"/>
      <c r="E27" s="202"/>
      <c r="F27" s="202"/>
      <c r="G27" s="202"/>
      <c r="H27" s="202"/>
      <c r="I27" s="202"/>
      <c r="J27" s="202"/>
      <c r="K27" s="202"/>
      <c r="L27" s="202"/>
      <c r="M27" s="202"/>
      <c r="N27" s="202"/>
      <c r="O27" s="202"/>
      <c r="P27" s="202"/>
      <c r="Q27" s="202"/>
      <c r="R27" s="203"/>
    </row>
    <row r="28" spans="1:18" x14ac:dyDescent="0.2">
      <c r="A28" s="95" t="s">
        <v>224</v>
      </c>
      <c r="B28" s="162" t="s">
        <v>212</v>
      </c>
      <c r="C28" s="201"/>
      <c r="D28" s="202"/>
      <c r="E28" s="202"/>
      <c r="F28" s="202"/>
      <c r="G28" s="202"/>
      <c r="H28" s="202"/>
      <c r="I28" s="202"/>
      <c r="J28" s="202"/>
      <c r="K28" s="202"/>
      <c r="L28" s="202"/>
      <c r="M28" s="202"/>
      <c r="N28" s="202"/>
      <c r="O28" s="202"/>
      <c r="P28" s="202"/>
      <c r="Q28" s="202"/>
      <c r="R28" s="203"/>
    </row>
    <row r="29" spans="1:18" x14ac:dyDescent="0.2">
      <c r="A29" s="95" t="s">
        <v>225</v>
      </c>
      <c r="B29" s="162" t="s">
        <v>213</v>
      </c>
      <c r="C29" s="204"/>
      <c r="D29" s="205"/>
      <c r="E29" s="205"/>
      <c r="F29" s="205"/>
      <c r="G29" s="205"/>
      <c r="H29" s="205"/>
      <c r="I29" s="205"/>
      <c r="J29" s="205"/>
      <c r="K29" s="205"/>
      <c r="L29" s="205"/>
      <c r="M29" s="205"/>
      <c r="N29" s="205"/>
      <c r="O29" s="205"/>
      <c r="P29" s="205"/>
      <c r="Q29" s="205"/>
      <c r="R29" s="206"/>
    </row>
    <row r="30" spans="1:18" x14ac:dyDescent="0.2">
      <c r="A30" s="95" t="s">
        <v>215</v>
      </c>
      <c r="B30" s="162" t="s">
        <v>214</v>
      </c>
      <c r="C30" s="204"/>
      <c r="D30" s="205"/>
      <c r="E30" s="205"/>
      <c r="F30" s="205"/>
      <c r="G30" s="205"/>
      <c r="H30" s="205"/>
      <c r="I30" s="205"/>
      <c r="J30" s="205"/>
      <c r="K30" s="205"/>
      <c r="L30" s="205"/>
      <c r="M30" s="205"/>
      <c r="N30" s="205"/>
      <c r="O30" s="205"/>
      <c r="P30" s="205"/>
      <c r="Q30" s="205"/>
      <c r="R30" s="206"/>
    </row>
    <row r="31" spans="1:18" x14ac:dyDescent="0.2">
      <c r="A31" s="163" t="s">
        <v>53</v>
      </c>
      <c r="B31" s="164" t="s">
        <v>54</v>
      </c>
      <c r="C31" s="174">
        <v>672</v>
      </c>
      <c r="D31" s="175">
        <f>SUM(D20:D30)</f>
        <v>790</v>
      </c>
      <c r="E31" s="175">
        <f>SUM(E20:E30)</f>
        <v>576</v>
      </c>
      <c r="F31" s="175">
        <f>SUM(F20:F30)</f>
        <v>339</v>
      </c>
      <c r="G31" s="175">
        <v>0</v>
      </c>
      <c r="H31" s="175">
        <f>SUM(H20:H30)</f>
        <v>0</v>
      </c>
      <c r="I31" s="175">
        <f>SUM(I20:I30)</f>
        <v>0</v>
      </c>
      <c r="J31" s="175">
        <f>SUM(J20:J30)</f>
        <v>0</v>
      </c>
      <c r="K31" s="175">
        <v>128</v>
      </c>
      <c r="L31" s="175">
        <f>SUM(L20:L30)</f>
        <v>138</v>
      </c>
      <c r="M31" s="175">
        <f>SUM(M20:M30)</f>
        <v>83</v>
      </c>
      <c r="N31" s="175">
        <f>SUM(N20:N30)</f>
        <v>69</v>
      </c>
      <c r="O31" s="175">
        <v>9</v>
      </c>
      <c r="P31" s="175">
        <f>SUM(P20:P30)</f>
        <v>9</v>
      </c>
      <c r="Q31" s="175">
        <f>SUM(Q20:Q30)</f>
        <v>6</v>
      </c>
      <c r="R31" s="176">
        <f>SUM(R20:R30)</f>
        <v>4</v>
      </c>
    </row>
    <row r="32" spans="1:18" x14ac:dyDescent="0.2">
      <c r="A32" s="97" t="s">
        <v>264</v>
      </c>
      <c r="B32" s="165"/>
      <c r="C32" s="546"/>
      <c r="D32" s="547"/>
      <c r="E32" s="547"/>
      <c r="F32" s="547"/>
      <c r="G32" s="547"/>
      <c r="H32" s="547"/>
      <c r="I32" s="547"/>
      <c r="J32" s="547"/>
      <c r="K32" s="547"/>
      <c r="L32" s="547"/>
      <c r="M32" s="547"/>
      <c r="N32" s="547"/>
      <c r="O32" s="547"/>
      <c r="P32" s="547"/>
      <c r="Q32" s="547"/>
      <c r="R32" s="548"/>
    </row>
    <row r="33" spans="1:18" x14ac:dyDescent="0.2">
      <c r="A33" s="160" t="s">
        <v>203</v>
      </c>
      <c r="B33" s="161" t="s">
        <v>202</v>
      </c>
      <c r="C33" s="171"/>
      <c r="D33" s="172"/>
      <c r="E33" s="172"/>
      <c r="F33" s="172"/>
      <c r="G33" s="172"/>
      <c r="H33" s="172"/>
      <c r="I33" s="172"/>
      <c r="J33" s="172"/>
      <c r="K33" s="172"/>
      <c r="L33" s="172"/>
      <c r="M33" s="172"/>
      <c r="N33" s="172"/>
      <c r="O33" s="172"/>
      <c r="P33" s="172"/>
      <c r="Q33" s="172"/>
      <c r="R33" s="173"/>
    </row>
    <row r="34" spans="1:18" x14ac:dyDescent="0.2">
      <c r="A34" s="95" t="s">
        <v>217</v>
      </c>
      <c r="B34" s="162" t="s">
        <v>204</v>
      </c>
      <c r="C34" s="201"/>
      <c r="D34" s="202"/>
      <c r="E34" s="202"/>
      <c r="F34" s="202"/>
      <c r="G34" s="202"/>
      <c r="H34" s="202"/>
      <c r="I34" s="202"/>
      <c r="J34" s="202"/>
      <c r="K34" s="202"/>
      <c r="L34" s="202"/>
      <c r="M34" s="202"/>
      <c r="N34" s="202"/>
      <c r="O34" s="202"/>
      <c r="P34" s="202"/>
      <c r="Q34" s="202"/>
      <c r="R34" s="203"/>
    </row>
    <row r="35" spans="1:18" x14ac:dyDescent="0.2">
      <c r="A35" s="95" t="s">
        <v>218</v>
      </c>
      <c r="B35" s="162" t="s">
        <v>205</v>
      </c>
      <c r="C35" s="201">
        <v>1519</v>
      </c>
      <c r="D35" s="202">
        <v>1839</v>
      </c>
      <c r="E35" s="202">
        <v>668</v>
      </c>
      <c r="F35" s="202">
        <v>439</v>
      </c>
      <c r="G35" s="202">
        <v>214</v>
      </c>
      <c r="H35" s="202">
        <v>214</v>
      </c>
      <c r="I35" s="202">
        <v>101</v>
      </c>
      <c r="J35" s="202">
        <v>77</v>
      </c>
      <c r="K35" s="202">
        <v>256</v>
      </c>
      <c r="L35" s="202">
        <v>267</v>
      </c>
      <c r="M35" s="202">
        <v>167</v>
      </c>
      <c r="N35" s="202">
        <v>146</v>
      </c>
      <c r="O35" s="202">
        <v>1</v>
      </c>
      <c r="P35" s="202">
        <v>1</v>
      </c>
      <c r="Q35" s="202">
        <v>1</v>
      </c>
      <c r="R35" s="203">
        <v>1</v>
      </c>
    </row>
    <row r="36" spans="1:18" x14ac:dyDescent="0.2">
      <c r="A36" s="95" t="s">
        <v>219</v>
      </c>
      <c r="B36" s="162" t="s">
        <v>206</v>
      </c>
      <c r="C36" s="201"/>
      <c r="D36" s="202"/>
      <c r="E36" s="202"/>
      <c r="F36" s="202"/>
      <c r="G36" s="202"/>
      <c r="H36" s="202"/>
      <c r="I36" s="202"/>
      <c r="J36" s="202"/>
      <c r="K36" s="202"/>
      <c r="L36" s="202"/>
      <c r="M36" s="202"/>
      <c r="N36" s="202"/>
      <c r="O36" s="202"/>
      <c r="P36" s="202"/>
      <c r="Q36" s="202"/>
      <c r="R36" s="203"/>
    </row>
    <row r="37" spans="1:18" x14ac:dyDescent="0.2">
      <c r="A37" s="95" t="s">
        <v>220</v>
      </c>
      <c r="B37" s="162" t="s">
        <v>207</v>
      </c>
      <c r="C37" s="201">
        <v>162</v>
      </c>
      <c r="D37" s="202">
        <v>162</v>
      </c>
      <c r="E37" s="202">
        <v>55</v>
      </c>
      <c r="F37" s="202">
        <v>53</v>
      </c>
      <c r="G37" s="202"/>
      <c r="H37" s="202"/>
      <c r="I37" s="202"/>
      <c r="J37" s="202"/>
      <c r="K37" s="202"/>
      <c r="L37" s="202"/>
      <c r="M37" s="202"/>
      <c r="N37" s="202"/>
      <c r="O37" s="202">
        <v>3</v>
      </c>
      <c r="P37" s="202">
        <v>3</v>
      </c>
      <c r="Q37" s="202">
        <v>2</v>
      </c>
      <c r="R37" s="203">
        <v>1</v>
      </c>
    </row>
    <row r="38" spans="1:18" x14ac:dyDescent="0.2">
      <c r="A38" s="95" t="s">
        <v>221</v>
      </c>
      <c r="B38" s="162" t="s">
        <v>208</v>
      </c>
      <c r="C38" s="201"/>
      <c r="D38" s="202"/>
      <c r="E38" s="202"/>
      <c r="F38" s="202"/>
      <c r="G38" s="202"/>
      <c r="H38" s="202"/>
      <c r="I38" s="202"/>
      <c r="J38" s="202"/>
      <c r="K38" s="202"/>
      <c r="L38" s="202"/>
      <c r="M38" s="202"/>
      <c r="N38" s="202"/>
      <c r="O38" s="202"/>
      <c r="P38" s="202"/>
      <c r="Q38" s="202"/>
      <c r="R38" s="203"/>
    </row>
    <row r="39" spans="1:18" x14ac:dyDescent="0.2">
      <c r="A39" s="95" t="s">
        <v>222</v>
      </c>
      <c r="B39" s="162" t="s">
        <v>209</v>
      </c>
      <c r="C39" s="201"/>
      <c r="D39" s="202"/>
      <c r="E39" s="202"/>
      <c r="F39" s="202"/>
      <c r="G39" s="202"/>
      <c r="H39" s="202"/>
      <c r="I39" s="202"/>
      <c r="J39" s="202"/>
      <c r="K39" s="202"/>
      <c r="L39" s="202"/>
      <c r="M39" s="202"/>
      <c r="N39" s="202"/>
      <c r="O39" s="202"/>
      <c r="P39" s="202"/>
      <c r="Q39" s="202"/>
      <c r="R39" s="203"/>
    </row>
    <row r="40" spans="1:18" x14ac:dyDescent="0.2">
      <c r="A40" s="95" t="s">
        <v>216</v>
      </c>
      <c r="B40" s="162" t="s">
        <v>210</v>
      </c>
      <c r="C40" s="201"/>
      <c r="D40" s="202"/>
      <c r="E40" s="202"/>
      <c r="F40" s="202"/>
      <c r="G40" s="202"/>
      <c r="H40" s="202"/>
      <c r="I40" s="202"/>
      <c r="J40" s="202"/>
      <c r="K40" s="202"/>
      <c r="L40" s="202"/>
      <c r="M40" s="202"/>
      <c r="N40" s="202"/>
      <c r="O40" s="202"/>
      <c r="P40" s="202"/>
      <c r="Q40" s="202"/>
      <c r="R40" s="203"/>
    </row>
    <row r="41" spans="1:18" x14ac:dyDescent="0.2">
      <c r="A41" s="95" t="s">
        <v>223</v>
      </c>
      <c r="B41" s="162" t="s">
        <v>211</v>
      </c>
      <c r="C41" s="201"/>
      <c r="D41" s="202"/>
      <c r="E41" s="202"/>
      <c r="F41" s="202"/>
      <c r="G41" s="202"/>
      <c r="H41" s="202"/>
      <c r="I41" s="202"/>
      <c r="J41" s="202"/>
      <c r="K41" s="202"/>
      <c r="L41" s="202"/>
      <c r="M41" s="202"/>
      <c r="N41" s="202"/>
      <c r="O41" s="202"/>
      <c r="P41" s="202"/>
      <c r="Q41" s="202"/>
      <c r="R41" s="203"/>
    </row>
    <row r="42" spans="1:18" x14ac:dyDescent="0.2">
      <c r="A42" s="95" t="s">
        <v>224</v>
      </c>
      <c r="B42" s="162" t="s">
        <v>212</v>
      </c>
      <c r="C42" s="201"/>
      <c r="D42" s="202"/>
      <c r="E42" s="202"/>
      <c r="F42" s="202"/>
      <c r="G42" s="202"/>
      <c r="H42" s="202"/>
      <c r="I42" s="202"/>
      <c r="J42" s="202"/>
      <c r="K42" s="202"/>
      <c r="L42" s="202"/>
      <c r="M42" s="202"/>
      <c r="N42" s="202"/>
      <c r="O42" s="202"/>
      <c r="P42" s="202"/>
      <c r="Q42" s="202"/>
      <c r="R42" s="203"/>
    </row>
    <row r="43" spans="1:18" x14ac:dyDescent="0.2">
      <c r="A43" s="95" t="s">
        <v>225</v>
      </c>
      <c r="B43" s="162" t="s">
        <v>213</v>
      </c>
      <c r="C43" s="204"/>
      <c r="D43" s="205"/>
      <c r="E43" s="205"/>
      <c r="F43" s="205"/>
      <c r="G43" s="205"/>
      <c r="H43" s="205"/>
      <c r="I43" s="205"/>
      <c r="J43" s="205"/>
      <c r="K43" s="205"/>
      <c r="L43" s="205"/>
      <c r="M43" s="205"/>
      <c r="N43" s="205"/>
      <c r="O43" s="205"/>
      <c r="P43" s="205"/>
      <c r="Q43" s="205"/>
      <c r="R43" s="206"/>
    </row>
    <row r="44" spans="1:18" x14ac:dyDescent="0.2">
      <c r="A44" s="95" t="s">
        <v>215</v>
      </c>
      <c r="B44" s="162" t="s">
        <v>214</v>
      </c>
      <c r="C44" s="204"/>
      <c r="D44" s="205"/>
      <c r="E44" s="205"/>
      <c r="F44" s="205"/>
      <c r="G44" s="205"/>
      <c r="H44" s="205"/>
      <c r="I44" s="205"/>
      <c r="J44" s="205"/>
      <c r="K44" s="205">
        <v>13</v>
      </c>
      <c r="L44" s="205">
        <v>13</v>
      </c>
      <c r="M44" s="205">
        <v>6</v>
      </c>
      <c r="N44" s="205">
        <v>5</v>
      </c>
      <c r="O44" s="205"/>
      <c r="P44" s="205"/>
      <c r="Q44" s="205"/>
      <c r="R44" s="206"/>
    </row>
    <row r="45" spans="1:18" x14ac:dyDescent="0.2">
      <c r="A45" s="163"/>
      <c r="B45" s="164"/>
      <c r="C45" s="174">
        <v>1662</v>
      </c>
      <c r="D45" s="175">
        <f>SUM(D34:D44)</f>
        <v>2001</v>
      </c>
      <c r="E45" s="175">
        <f>SUM(E34:E44)</f>
        <v>723</v>
      </c>
      <c r="F45" s="175">
        <f>SUM(F34:F44)</f>
        <v>492</v>
      </c>
      <c r="G45" s="175">
        <v>214</v>
      </c>
      <c r="H45" s="175">
        <f>SUM(H34:H44)</f>
        <v>214</v>
      </c>
      <c r="I45" s="175">
        <f>SUM(I34:I44)</f>
        <v>101</v>
      </c>
      <c r="J45" s="175">
        <f>SUM(J34:J44)</f>
        <v>77</v>
      </c>
      <c r="K45" s="175">
        <v>269</v>
      </c>
      <c r="L45" s="175">
        <f>SUM(L34:L44)</f>
        <v>280</v>
      </c>
      <c r="M45" s="175">
        <f>SUM(M34:M44)</f>
        <v>173</v>
      </c>
      <c r="N45" s="175">
        <f>SUM(N34:N44)</f>
        <v>151</v>
      </c>
      <c r="O45" s="175">
        <v>4</v>
      </c>
      <c r="P45" s="175">
        <f>SUM(P34:P44)</f>
        <v>4</v>
      </c>
      <c r="Q45" s="175">
        <f>SUM(Q34:Q44)</f>
        <v>3</v>
      </c>
      <c r="R45" s="176">
        <f>SUM(R34:R44)</f>
        <v>2</v>
      </c>
    </row>
    <row r="46" spans="1:18" x14ac:dyDescent="0.2">
      <c r="A46" s="97" t="s">
        <v>265</v>
      </c>
      <c r="B46" s="165"/>
      <c r="C46" s="546"/>
      <c r="D46" s="547"/>
      <c r="E46" s="547"/>
      <c r="F46" s="547"/>
      <c r="G46" s="547"/>
      <c r="H46" s="547"/>
      <c r="I46" s="547"/>
      <c r="J46" s="547"/>
      <c r="K46" s="547"/>
      <c r="L46" s="547"/>
      <c r="M46" s="547"/>
      <c r="N46" s="547"/>
      <c r="O46" s="547"/>
      <c r="P46" s="547"/>
      <c r="Q46" s="547"/>
      <c r="R46" s="548"/>
    </row>
    <row r="47" spans="1:18" x14ac:dyDescent="0.2">
      <c r="A47" s="160" t="s">
        <v>203</v>
      </c>
      <c r="B47" s="161" t="s">
        <v>202</v>
      </c>
      <c r="C47" s="171"/>
      <c r="D47" s="172"/>
      <c r="E47" s="172"/>
      <c r="F47" s="172"/>
      <c r="G47" s="172"/>
      <c r="H47" s="172"/>
      <c r="I47" s="172"/>
      <c r="J47" s="172"/>
      <c r="K47" s="172"/>
      <c r="L47" s="172"/>
      <c r="M47" s="172"/>
      <c r="N47" s="172"/>
      <c r="O47" s="172"/>
      <c r="P47" s="172"/>
      <c r="Q47" s="172"/>
      <c r="R47" s="173"/>
    </row>
    <row r="48" spans="1:18" x14ac:dyDescent="0.2">
      <c r="A48" s="95" t="s">
        <v>217</v>
      </c>
      <c r="B48" s="162" t="s">
        <v>204</v>
      </c>
      <c r="C48" s="201"/>
      <c r="D48" s="202"/>
      <c r="E48" s="202"/>
      <c r="F48" s="202"/>
      <c r="G48" s="202"/>
      <c r="H48" s="202"/>
      <c r="I48" s="202"/>
      <c r="J48" s="202"/>
      <c r="K48" s="202"/>
      <c r="L48" s="202"/>
      <c r="M48" s="202"/>
      <c r="N48" s="202"/>
      <c r="O48" s="202"/>
      <c r="P48" s="202"/>
      <c r="Q48" s="202"/>
      <c r="R48" s="203"/>
    </row>
    <row r="49" spans="1:18" x14ac:dyDescent="0.2">
      <c r="A49" s="95" t="s">
        <v>218</v>
      </c>
      <c r="B49" s="162" t="s">
        <v>205</v>
      </c>
      <c r="C49" s="201">
        <v>132</v>
      </c>
      <c r="D49" s="202">
        <v>148</v>
      </c>
      <c r="E49" s="202">
        <v>132</v>
      </c>
      <c r="F49" s="202">
        <v>44</v>
      </c>
      <c r="G49" s="202"/>
      <c r="H49" s="202"/>
      <c r="I49" s="202"/>
      <c r="J49" s="202"/>
      <c r="K49" s="202">
        <v>18</v>
      </c>
      <c r="L49" s="202">
        <v>21</v>
      </c>
      <c r="M49" s="202">
        <v>10</v>
      </c>
      <c r="N49" s="202">
        <v>9</v>
      </c>
      <c r="O49" s="202"/>
      <c r="P49" s="202"/>
      <c r="Q49" s="202"/>
      <c r="R49" s="203"/>
    </row>
    <row r="50" spans="1:18" x14ac:dyDescent="0.2">
      <c r="A50" s="95" t="s">
        <v>219</v>
      </c>
      <c r="B50" s="162" t="s">
        <v>206</v>
      </c>
      <c r="C50" s="201"/>
      <c r="D50" s="202"/>
      <c r="E50" s="202"/>
      <c r="F50" s="202"/>
      <c r="G50" s="202"/>
      <c r="H50" s="202"/>
      <c r="I50" s="202"/>
      <c r="J50" s="202"/>
      <c r="K50" s="202"/>
      <c r="L50" s="202"/>
      <c r="M50" s="202"/>
      <c r="N50" s="202"/>
      <c r="O50" s="202"/>
      <c r="P50" s="202"/>
      <c r="Q50" s="202"/>
      <c r="R50" s="203"/>
    </row>
    <row r="51" spans="1:18" x14ac:dyDescent="0.2">
      <c r="A51" s="95" t="s">
        <v>220</v>
      </c>
      <c r="B51" s="162" t="s">
        <v>207</v>
      </c>
      <c r="C51" s="201"/>
      <c r="D51" s="202"/>
      <c r="E51" s="202"/>
      <c r="F51" s="202"/>
      <c r="G51" s="202"/>
      <c r="H51" s="202"/>
      <c r="I51" s="202"/>
      <c r="J51" s="202"/>
      <c r="K51" s="202"/>
      <c r="L51" s="202"/>
      <c r="M51" s="202"/>
      <c r="N51" s="202"/>
      <c r="O51" s="202"/>
      <c r="P51" s="202"/>
      <c r="Q51" s="202"/>
      <c r="R51" s="203"/>
    </row>
    <row r="52" spans="1:18" x14ac:dyDescent="0.2">
      <c r="A52" s="95" t="s">
        <v>221</v>
      </c>
      <c r="B52" s="162" t="s">
        <v>208</v>
      </c>
      <c r="C52" s="201"/>
      <c r="D52" s="202"/>
      <c r="E52" s="202"/>
      <c r="F52" s="202"/>
      <c r="G52" s="202"/>
      <c r="H52" s="202"/>
      <c r="I52" s="202"/>
      <c r="J52" s="202"/>
      <c r="K52" s="202"/>
      <c r="L52" s="202"/>
      <c r="M52" s="202"/>
      <c r="N52" s="202"/>
      <c r="O52" s="202"/>
      <c r="P52" s="202"/>
      <c r="Q52" s="202"/>
      <c r="R52" s="203"/>
    </row>
    <row r="53" spans="1:18" x14ac:dyDescent="0.2">
      <c r="A53" s="95" t="s">
        <v>222</v>
      </c>
      <c r="B53" s="162" t="s">
        <v>209</v>
      </c>
      <c r="C53" s="201">
        <v>476</v>
      </c>
      <c r="D53" s="202">
        <v>544</v>
      </c>
      <c r="E53" s="202">
        <v>405</v>
      </c>
      <c r="F53" s="202">
        <v>167</v>
      </c>
      <c r="G53" s="202"/>
      <c r="H53" s="202"/>
      <c r="I53" s="202"/>
      <c r="J53" s="202"/>
      <c r="K53" s="202">
        <v>169</v>
      </c>
      <c r="L53" s="202">
        <v>195</v>
      </c>
      <c r="M53" s="202">
        <v>94</v>
      </c>
      <c r="N53" s="202">
        <v>57</v>
      </c>
      <c r="O53" s="202">
        <v>29</v>
      </c>
      <c r="P53" s="202">
        <v>29</v>
      </c>
      <c r="Q53" s="202">
        <v>14</v>
      </c>
      <c r="R53" s="203">
        <v>12</v>
      </c>
    </row>
    <row r="54" spans="1:18" x14ac:dyDescent="0.2">
      <c r="A54" s="95" t="s">
        <v>216</v>
      </c>
      <c r="B54" s="162" t="s">
        <v>210</v>
      </c>
      <c r="C54" s="201">
        <v>15</v>
      </c>
      <c r="D54" s="202">
        <v>15</v>
      </c>
      <c r="E54" s="202">
        <v>15</v>
      </c>
      <c r="F54" s="202">
        <v>15</v>
      </c>
      <c r="G54" s="202"/>
      <c r="H54" s="202"/>
      <c r="I54" s="202"/>
      <c r="J54" s="202"/>
      <c r="K54" s="202"/>
      <c r="L54" s="202"/>
      <c r="M54" s="202"/>
      <c r="N54" s="202"/>
      <c r="O54" s="202"/>
      <c r="P54" s="202"/>
      <c r="Q54" s="202"/>
      <c r="R54" s="203"/>
    </row>
    <row r="55" spans="1:18" x14ac:dyDescent="0.2">
      <c r="A55" s="95" t="s">
        <v>223</v>
      </c>
      <c r="B55" s="162" t="s">
        <v>211</v>
      </c>
      <c r="C55" s="201">
        <v>16</v>
      </c>
      <c r="D55" s="202">
        <v>16</v>
      </c>
      <c r="E55" s="202">
        <v>16</v>
      </c>
      <c r="F55" s="202">
        <v>10</v>
      </c>
      <c r="G55" s="202"/>
      <c r="H55" s="202"/>
      <c r="I55" s="202"/>
      <c r="J55" s="202"/>
      <c r="K55" s="202"/>
      <c r="L55" s="202"/>
      <c r="M55" s="202"/>
      <c r="N55" s="202"/>
      <c r="O55" s="202"/>
      <c r="P55" s="202"/>
      <c r="Q55" s="202"/>
      <c r="R55" s="203"/>
    </row>
    <row r="56" spans="1:18" x14ac:dyDescent="0.2">
      <c r="A56" s="95" t="s">
        <v>224</v>
      </c>
      <c r="B56" s="162" t="s">
        <v>212</v>
      </c>
      <c r="C56" s="201"/>
      <c r="D56" s="202"/>
      <c r="E56" s="202"/>
      <c r="F56" s="202"/>
      <c r="G56" s="202"/>
      <c r="H56" s="202"/>
      <c r="I56" s="202"/>
      <c r="J56" s="202"/>
      <c r="K56" s="202"/>
      <c r="L56" s="202"/>
      <c r="M56" s="202"/>
      <c r="N56" s="202"/>
      <c r="O56" s="202"/>
      <c r="P56" s="202"/>
      <c r="Q56" s="202"/>
      <c r="R56" s="203"/>
    </row>
    <row r="57" spans="1:18" x14ac:dyDescent="0.2">
      <c r="A57" s="95" t="s">
        <v>225</v>
      </c>
      <c r="B57" s="162" t="s">
        <v>213</v>
      </c>
      <c r="C57" s="204"/>
      <c r="D57" s="205"/>
      <c r="E57" s="205"/>
      <c r="F57" s="205"/>
      <c r="G57" s="205"/>
      <c r="H57" s="205"/>
      <c r="I57" s="205"/>
      <c r="J57" s="205"/>
      <c r="K57" s="205"/>
      <c r="L57" s="205"/>
      <c r="M57" s="205"/>
      <c r="N57" s="205"/>
      <c r="O57" s="205"/>
      <c r="P57" s="205"/>
      <c r="Q57" s="205"/>
      <c r="R57" s="206"/>
    </row>
    <row r="58" spans="1:18" x14ac:dyDescent="0.2">
      <c r="A58" s="95" t="s">
        <v>215</v>
      </c>
      <c r="B58" s="162" t="s">
        <v>214</v>
      </c>
      <c r="C58" s="204"/>
      <c r="D58" s="205"/>
      <c r="E58" s="205"/>
      <c r="F58" s="205"/>
      <c r="G58" s="205"/>
      <c r="H58" s="205"/>
      <c r="I58" s="205"/>
      <c r="J58" s="205"/>
      <c r="K58" s="205"/>
      <c r="L58" s="205"/>
      <c r="M58" s="205"/>
      <c r="N58" s="205"/>
      <c r="O58" s="205"/>
      <c r="P58" s="205"/>
      <c r="Q58" s="205"/>
      <c r="R58" s="206"/>
    </row>
    <row r="59" spans="1:18" x14ac:dyDescent="0.2">
      <c r="A59" s="163"/>
      <c r="B59" s="164"/>
      <c r="C59" s="174">
        <v>599</v>
      </c>
      <c r="D59" s="175">
        <f>SUM(D48:D58)</f>
        <v>723</v>
      </c>
      <c r="E59" s="175">
        <f>SUM(E48:E58)</f>
        <v>568</v>
      </c>
      <c r="F59" s="175">
        <f>SUM(F48:F58)</f>
        <v>236</v>
      </c>
      <c r="G59" s="175">
        <v>0</v>
      </c>
      <c r="H59" s="175">
        <f>SUM(H48:H58)</f>
        <v>0</v>
      </c>
      <c r="I59" s="175">
        <f>SUM(I48:I58)</f>
        <v>0</v>
      </c>
      <c r="J59" s="175">
        <f>SUM(J48:J58)</f>
        <v>0</v>
      </c>
      <c r="K59" s="175">
        <v>184</v>
      </c>
      <c r="L59" s="175">
        <f>SUM(L48:L58)</f>
        <v>216</v>
      </c>
      <c r="M59" s="175">
        <f>SUM(M48:M58)</f>
        <v>104</v>
      </c>
      <c r="N59" s="175">
        <f>SUM(N48:N58)</f>
        <v>66</v>
      </c>
      <c r="O59" s="175">
        <v>29</v>
      </c>
      <c r="P59" s="175">
        <f>SUM(P48:P58)</f>
        <v>29</v>
      </c>
      <c r="Q59" s="175">
        <f>SUM(Q48:Q58)</f>
        <v>14</v>
      </c>
      <c r="R59" s="176">
        <f>SUM(R48:R58)</f>
        <v>12</v>
      </c>
    </row>
    <row r="60" spans="1:18" x14ac:dyDescent="0.2">
      <c r="A60" s="97" t="s">
        <v>266</v>
      </c>
      <c r="B60" s="165"/>
      <c r="C60" s="546"/>
      <c r="D60" s="547"/>
      <c r="E60" s="547"/>
      <c r="F60" s="547"/>
      <c r="G60" s="547"/>
      <c r="H60" s="547"/>
      <c r="I60" s="547"/>
      <c r="J60" s="547"/>
      <c r="K60" s="547"/>
      <c r="L60" s="547"/>
      <c r="M60" s="547"/>
      <c r="N60" s="547"/>
      <c r="O60" s="547"/>
      <c r="P60" s="547"/>
      <c r="Q60" s="547"/>
      <c r="R60" s="548"/>
    </row>
    <row r="61" spans="1:18" x14ac:dyDescent="0.2">
      <c r="A61" s="160" t="s">
        <v>203</v>
      </c>
      <c r="B61" s="161" t="s">
        <v>202</v>
      </c>
      <c r="C61" s="171"/>
      <c r="D61" s="172"/>
      <c r="E61" s="172"/>
      <c r="F61" s="172"/>
      <c r="G61" s="172"/>
      <c r="H61" s="172"/>
      <c r="I61" s="172"/>
      <c r="J61" s="172"/>
      <c r="K61" s="172"/>
      <c r="L61" s="172"/>
      <c r="M61" s="172"/>
      <c r="N61" s="172"/>
      <c r="O61" s="172"/>
      <c r="P61" s="172"/>
      <c r="Q61" s="172"/>
      <c r="R61" s="173"/>
    </row>
    <row r="62" spans="1:18" x14ac:dyDescent="0.2">
      <c r="A62" s="95" t="s">
        <v>217</v>
      </c>
      <c r="B62" s="162" t="s">
        <v>204</v>
      </c>
      <c r="C62" s="201"/>
      <c r="D62" s="202"/>
      <c r="E62" s="202"/>
      <c r="F62" s="202"/>
      <c r="G62" s="202"/>
      <c r="H62" s="202"/>
      <c r="I62" s="202"/>
      <c r="J62" s="202"/>
      <c r="K62" s="202"/>
      <c r="L62" s="202"/>
      <c r="M62" s="202"/>
      <c r="N62" s="202"/>
      <c r="O62" s="202"/>
      <c r="P62" s="202"/>
      <c r="Q62" s="202"/>
      <c r="R62" s="203"/>
    </row>
    <row r="63" spans="1:18" x14ac:dyDescent="0.2">
      <c r="A63" s="95" t="s">
        <v>218</v>
      </c>
      <c r="B63" s="162" t="s">
        <v>205</v>
      </c>
      <c r="C63" s="201"/>
      <c r="D63" s="202"/>
      <c r="E63" s="202"/>
      <c r="F63" s="202"/>
      <c r="G63" s="202"/>
      <c r="H63" s="202"/>
      <c r="I63" s="202"/>
      <c r="J63" s="202"/>
      <c r="K63" s="202"/>
      <c r="L63" s="202"/>
      <c r="M63" s="202"/>
      <c r="N63" s="202"/>
      <c r="O63" s="202"/>
      <c r="P63" s="202"/>
      <c r="Q63" s="202"/>
      <c r="R63" s="203"/>
    </row>
    <row r="64" spans="1:18" x14ac:dyDescent="0.2">
      <c r="A64" s="95" t="s">
        <v>219</v>
      </c>
      <c r="B64" s="162" t="s">
        <v>206</v>
      </c>
      <c r="C64" s="201"/>
      <c r="D64" s="202"/>
      <c r="E64" s="202"/>
      <c r="F64" s="202"/>
      <c r="G64" s="202"/>
      <c r="H64" s="202"/>
      <c r="I64" s="202"/>
      <c r="J64" s="202"/>
      <c r="K64" s="202"/>
      <c r="L64" s="202"/>
      <c r="M64" s="202"/>
      <c r="N64" s="202"/>
      <c r="O64" s="202"/>
      <c r="P64" s="202"/>
      <c r="Q64" s="202"/>
      <c r="R64" s="203"/>
    </row>
    <row r="65" spans="1:18" x14ac:dyDescent="0.2">
      <c r="A65" s="95" t="s">
        <v>220</v>
      </c>
      <c r="B65" s="162" t="s">
        <v>207</v>
      </c>
      <c r="C65" s="201"/>
      <c r="D65" s="202"/>
      <c r="E65" s="202"/>
      <c r="F65" s="202"/>
      <c r="G65" s="202"/>
      <c r="H65" s="202"/>
      <c r="I65" s="202"/>
      <c r="J65" s="202"/>
      <c r="K65" s="202"/>
      <c r="L65" s="202"/>
      <c r="M65" s="202"/>
      <c r="N65" s="202"/>
      <c r="O65" s="202"/>
      <c r="P65" s="202"/>
      <c r="Q65" s="202"/>
      <c r="R65" s="203"/>
    </row>
    <row r="66" spans="1:18" x14ac:dyDescent="0.2">
      <c r="A66" s="95" t="s">
        <v>221</v>
      </c>
      <c r="B66" s="162" t="s">
        <v>208</v>
      </c>
      <c r="C66" s="201"/>
      <c r="D66" s="202"/>
      <c r="E66" s="202"/>
      <c r="F66" s="202"/>
      <c r="G66" s="202"/>
      <c r="H66" s="202"/>
      <c r="I66" s="202"/>
      <c r="J66" s="202"/>
      <c r="K66" s="202"/>
      <c r="L66" s="202"/>
      <c r="M66" s="202"/>
      <c r="N66" s="202"/>
      <c r="O66" s="202"/>
      <c r="P66" s="202"/>
      <c r="Q66" s="202"/>
      <c r="R66" s="203"/>
    </row>
    <row r="67" spans="1:18" x14ac:dyDescent="0.2">
      <c r="A67" s="95" t="s">
        <v>222</v>
      </c>
      <c r="B67" s="162" t="s">
        <v>209</v>
      </c>
      <c r="C67" s="201">
        <v>65</v>
      </c>
      <c r="D67" s="202">
        <v>66</v>
      </c>
      <c r="E67" s="202">
        <v>60</v>
      </c>
      <c r="F67" s="202">
        <v>35</v>
      </c>
      <c r="G67" s="202"/>
      <c r="H67" s="202"/>
      <c r="I67" s="202"/>
      <c r="J67" s="202"/>
      <c r="K67" s="202"/>
      <c r="L67" s="202"/>
      <c r="M67" s="202"/>
      <c r="N67" s="202"/>
      <c r="O67" s="202">
        <v>8</v>
      </c>
      <c r="P67" s="202">
        <v>8</v>
      </c>
      <c r="Q67" s="202">
        <v>4</v>
      </c>
      <c r="R67" s="203">
        <v>3</v>
      </c>
    </row>
    <row r="68" spans="1:18" x14ac:dyDescent="0.2">
      <c r="A68" s="95" t="s">
        <v>216</v>
      </c>
      <c r="B68" s="162" t="s">
        <v>210</v>
      </c>
      <c r="C68" s="201"/>
      <c r="D68" s="202"/>
      <c r="E68" s="202"/>
      <c r="F68" s="202"/>
      <c r="G68" s="202"/>
      <c r="H68" s="202"/>
      <c r="I68" s="202"/>
      <c r="J68" s="202"/>
      <c r="K68" s="202"/>
      <c r="L68" s="202"/>
      <c r="M68" s="202"/>
      <c r="N68" s="202"/>
      <c r="O68" s="202"/>
      <c r="P68" s="202"/>
      <c r="Q68" s="202"/>
      <c r="R68" s="203"/>
    </row>
    <row r="69" spans="1:18" x14ac:dyDescent="0.2">
      <c r="A69" s="95" t="s">
        <v>223</v>
      </c>
      <c r="B69" s="162" t="s">
        <v>211</v>
      </c>
      <c r="C69" s="201"/>
      <c r="D69" s="202"/>
      <c r="E69" s="202"/>
      <c r="F69" s="202"/>
      <c r="G69" s="202"/>
      <c r="H69" s="202"/>
      <c r="I69" s="202"/>
      <c r="J69" s="202"/>
      <c r="K69" s="202">
        <v>29</v>
      </c>
      <c r="L69" s="202">
        <v>29</v>
      </c>
      <c r="M69" s="202">
        <v>21</v>
      </c>
      <c r="N69" s="202">
        <v>16</v>
      </c>
      <c r="O69" s="202"/>
      <c r="P69" s="202"/>
      <c r="Q69" s="202"/>
      <c r="R69" s="203"/>
    </row>
    <row r="70" spans="1:18" x14ac:dyDescent="0.2">
      <c r="A70" s="95" t="s">
        <v>224</v>
      </c>
      <c r="B70" s="162" t="s">
        <v>212</v>
      </c>
      <c r="C70" s="201">
        <v>60</v>
      </c>
      <c r="D70" s="202">
        <v>60</v>
      </c>
      <c r="E70" s="202">
        <v>56</v>
      </c>
      <c r="F70" s="202">
        <v>37</v>
      </c>
      <c r="G70" s="202"/>
      <c r="H70" s="202"/>
      <c r="I70" s="202"/>
      <c r="J70" s="202"/>
      <c r="K70" s="202"/>
      <c r="L70" s="202"/>
      <c r="M70" s="202"/>
      <c r="N70" s="202"/>
      <c r="O70" s="202">
        <v>24</v>
      </c>
      <c r="P70" s="202">
        <v>24</v>
      </c>
      <c r="Q70" s="202">
        <v>10</v>
      </c>
      <c r="R70" s="203">
        <v>10</v>
      </c>
    </row>
    <row r="71" spans="1:18" x14ac:dyDescent="0.2">
      <c r="A71" s="95" t="s">
        <v>225</v>
      </c>
      <c r="B71" s="162" t="s">
        <v>213</v>
      </c>
      <c r="C71" s="204"/>
      <c r="D71" s="205"/>
      <c r="E71" s="205"/>
      <c r="F71" s="205"/>
      <c r="G71" s="205"/>
      <c r="H71" s="205"/>
      <c r="I71" s="205"/>
      <c r="J71" s="205"/>
      <c r="K71" s="205"/>
      <c r="L71" s="205"/>
      <c r="M71" s="205"/>
      <c r="N71" s="205"/>
      <c r="O71" s="205"/>
      <c r="P71" s="205"/>
      <c r="Q71" s="205"/>
      <c r="R71" s="206"/>
    </row>
    <row r="72" spans="1:18" x14ac:dyDescent="0.2">
      <c r="A72" s="95" t="s">
        <v>215</v>
      </c>
      <c r="B72" s="162" t="s">
        <v>214</v>
      </c>
      <c r="C72" s="204"/>
      <c r="D72" s="205"/>
      <c r="E72" s="205"/>
      <c r="F72" s="205"/>
      <c r="G72" s="205"/>
      <c r="H72" s="205"/>
      <c r="I72" s="205"/>
      <c r="J72" s="205"/>
      <c r="K72" s="205"/>
      <c r="L72" s="205"/>
      <c r="M72" s="205"/>
      <c r="N72" s="205"/>
      <c r="O72" s="205"/>
      <c r="P72" s="205"/>
      <c r="Q72" s="205"/>
      <c r="R72" s="206"/>
    </row>
    <row r="73" spans="1:18" x14ac:dyDescent="0.2">
      <c r="A73" s="163"/>
      <c r="B73" s="164"/>
      <c r="C73" s="174">
        <v>116</v>
      </c>
      <c r="D73" s="175">
        <f>SUM(D62:D72)</f>
        <v>126</v>
      </c>
      <c r="E73" s="175">
        <f>SUM(E62:E72)</f>
        <v>116</v>
      </c>
      <c r="F73" s="175">
        <f>SUM(F62:F72)</f>
        <v>72</v>
      </c>
      <c r="G73" s="175">
        <v>0</v>
      </c>
      <c r="H73" s="175">
        <f>SUM(H62:H72)</f>
        <v>0</v>
      </c>
      <c r="I73" s="175">
        <f>SUM(I62:I72)</f>
        <v>0</v>
      </c>
      <c r="J73" s="175">
        <f>SUM(J62:J72)</f>
        <v>0</v>
      </c>
      <c r="K73" s="175">
        <v>29</v>
      </c>
      <c r="L73" s="175">
        <f>SUM(L62:L72)</f>
        <v>29</v>
      </c>
      <c r="M73" s="175">
        <f>SUM(M62:M72)</f>
        <v>21</v>
      </c>
      <c r="N73" s="175">
        <f>SUM(N62:N72)</f>
        <v>16</v>
      </c>
      <c r="O73" s="175">
        <v>31</v>
      </c>
      <c r="P73" s="175">
        <f>SUM(P62:P72)</f>
        <v>32</v>
      </c>
      <c r="Q73" s="175">
        <f>SUM(Q62:Q72)</f>
        <v>14</v>
      </c>
      <c r="R73" s="176">
        <f>SUM(R62:R72)</f>
        <v>13</v>
      </c>
    </row>
    <row r="74" spans="1:18" x14ac:dyDescent="0.2">
      <c r="A74" s="97" t="s">
        <v>267</v>
      </c>
      <c r="B74" s="165"/>
      <c r="C74" s="546"/>
      <c r="D74" s="547"/>
      <c r="E74" s="547"/>
      <c r="F74" s="547"/>
      <c r="G74" s="547"/>
      <c r="H74" s="547"/>
      <c r="I74" s="547"/>
      <c r="J74" s="547"/>
      <c r="K74" s="547"/>
      <c r="L74" s="547"/>
      <c r="M74" s="547"/>
      <c r="N74" s="547"/>
      <c r="O74" s="547"/>
      <c r="P74" s="547"/>
      <c r="Q74" s="547"/>
      <c r="R74" s="548"/>
    </row>
    <row r="75" spans="1:18" x14ac:dyDescent="0.2">
      <c r="A75" s="160" t="s">
        <v>203</v>
      </c>
      <c r="B75" s="161" t="s">
        <v>202</v>
      </c>
      <c r="C75" s="171"/>
      <c r="D75" s="172"/>
      <c r="E75" s="172"/>
      <c r="F75" s="172"/>
      <c r="G75" s="172"/>
      <c r="H75" s="172"/>
      <c r="I75" s="172"/>
      <c r="J75" s="172"/>
      <c r="K75" s="172"/>
      <c r="L75" s="172"/>
      <c r="M75" s="172"/>
      <c r="N75" s="172"/>
      <c r="O75" s="172"/>
      <c r="P75" s="172"/>
      <c r="Q75" s="172"/>
      <c r="R75" s="173"/>
    </row>
    <row r="76" spans="1:18" x14ac:dyDescent="0.2">
      <c r="A76" s="95" t="s">
        <v>217</v>
      </c>
      <c r="B76" s="162" t="s">
        <v>204</v>
      </c>
      <c r="C76" s="201"/>
      <c r="D76" s="202"/>
      <c r="E76" s="202"/>
      <c r="F76" s="202"/>
      <c r="G76" s="202"/>
      <c r="H76" s="202"/>
      <c r="I76" s="202"/>
      <c r="J76" s="202"/>
      <c r="K76" s="202"/>
      <c r="L76" s="202"/>
      <c r="M76" s="202"/>
      <c r="N76" s="202"/>
      <c r="O76" s="202"/>
      <c r="P76" s="202"/>
      <c r="Q76" s="202"/>
      <c r="R76" s="203"/>
    </row>
    <row r="77" spans="1:18" x14ac:dyDescent="0.2">
      <c r="A77" s="95" t="s">
        <v>218</v>
      </c>
      <c r="B77" s="162" t="s">
        <v>205</v>
      </c>
      <c r="C77" s="201">
        <v>2</v>
      </c>
      <c r="D77" s="202">
        <v>2</v>
      </c>
      <c r="E77" s="202">
        <v>1</v>
      </c>
      <c r="F77" s="202">
        <v>1</v>
      </c>
      <c r="G77" s="202"/>
      <c r="H77" s="202"/>
      <c r="I77" s="202"/>
      <c r="J77" s="202"/>
      <c r="K77" s="202"/>
      <c r="L77" s="202"/>
      <c r="M77" s="202"/>
      <c r="N77" s="202"/>
      <c r="O77" s="202"/>
      <c r="P77" s="202"/>
      <c r="Q77" s="202"/>
      <c r="R77" s="203"/>
    </row>
    <row r="78" spans="1:18" x14ac:dyDescent="0.2">
      <c r="A78" s="95" t="s">
        <v>219</v>
      </c>
      <c r="B78" s="162" t="s">
        <v>206</v>
      </c>
      <c r="C78" s="201">
        <v>163</v>
      </c>
      <c r="D78" s="202">
        <v>170</v>
      </c>
      <c r="E78" s="202">
        <v>154</v>
      </c>
      <c r="F78" s="202">
        <v>81</v>
      </c>
      <c r="G78" s="202"/>
      <c r="H78" s="202"/>
      <c r="I78" s="202"/>
      <c r="J78" s="202"/>
      <c r="K78" s="202">
        <v>23</v>
      </c>
      <c r="L78" s="202">
        <v>23</v>
      </c>
      <c r="M78" s="202">
        <v>20</v>
      </c>
      <c r="N78" s="202">
        <v>16</v>
      </c>
      <c r="O78" s="202">
        <v>9</v>
      </c>
      <c r="P78" s="202">
        <v>10</v>
      </c>
      <c r="Q78" s="202">
        <v>6</v>
      </c>
      <c r="R78" s="203">
        <v>5</v>
      </c>
    </row>
    <row r="79" spans="1:18" x14ac:dyDescent="0.2">
      <c r="A79" s="95" t="s">
        <v>220</v>
      </c>
      <c r="B79" s="162" t="s">
        <v>207</v>
      </c>
      <c r="C79" s="201">
        <v>140</v>
      </c>
      <c r="D79" s="202">
        <v>142</v>
      </c>
      <c r="E79" s="202">
        <v>83</v>
      </c>
      <c r="F79" s="202">
        <v>53</v>
      </c>
      <c r="G79" s="202"/>
      <c r="H79" s="202"/>
      <c r="I79" s="202"/>
      <c r="J79" s="202"/>
      <c r="K79" s="202"/>
      <c r="L79" s="202"/>
      <c r="M79" s="202"/>
      <c r="N79" s="202"/>
      <c r="O79" s="202"/>
      <c r="P79" s="202"/>
      <c r="Q79" s="202"/>
      <c r="R79" s="203"/>
    </row>
    <row r="80" spans="1:18" x14ac:dyDescent="0.2">
      <c r="A80" s="95" t="s">
        <v>221</v>
      </c>
      <c r="B80" s="162" t="s">
        <v>208</v>
      </c>
      <c r="C80" s="201"/>
      <c r="D80" s="202"/>
      <c r="E80" s="202"/>
      <c r="F80" s="202"/>
      <c r="G80" s="202"/>
      <c r="H80" s="202"/>
      <c r="I80" s="202"/>
      <c r="J80" s="202"/>
      <c r="K80" s="202"/>
      <c r="L80" s="202"/>
      <c r="M80" s="202"/>
      <c r="N80" s="202"/>
      <c r="O80" s="202"/>
      <c r="P80" s="202"/>
      <c r="Q80" s="202"/>
      <c r="R80" s="203"/>
    </row>
    <row r="81" spans="1:18" x14ac:dyDescent="0.2">
      <c r="A81" s="95" t="s">
        <v>222</v>
      </c>
      <c r="B81" s="162" t="s">
        <v>209</v>
      </c>
      <c r="C81" s="201"/>
      <c r="D81" s="202"/>
      <c r="E81" s="202"/>
      <c r="F81" s="202"/>
      <c r="G81" s="202"/>
      <c r="H81" s="202"/>
      <c r="I81" s="202"/>
      <c r="J81" s="202"/>
      <c r="K81" s="202"/>
      <c r="L81" s="202"/>
      <c r="M81" s="202"/>
      <c r="N81" s="202"/>
      <c r="O81" s="202"/>
      <c r="P81" s="202"/>
      <c r="Q81" s="202"/>
      <c r="R81" s="203"/>
    </row>
    <row r="82" spans="1:18" x14ac:dyDescent="0.2">
      <c r="A82" s="95" t="s">
        <v>216</v>
      </c>
      <c r="B82" s="162" t="s">
        <v>210</v>
      </c>
      <c r="C82" s="201"/>
      <c r="D82" s="202"/>
      <c r="E82" s="202"/>
      <c r="F82" s="202"/>
      <c r="G82" s="202"/>
      <c r="H82" s="202"/>
      <c r="I82" s="202"/>
      <c r="J82" s="202"/>
      <c r="K82" s="202"/>
      <c r="L82" s="202"/>
      <c r="M82" s="202"/>
      <c r="N82" s="202"/>
      <c r="O82" s="202"/>
      <c r="P82" s="202"/>
      <c r="Q82" s="202"/>
      <c r="R82" s="203"/>
    </row>
    <row r="83" spans="1:18" x14ac:dyDescent="0.2">
      <c r="A83" s="95" t="s">
        <v>223</v>
      </c>
      <c r="B83" s="162" t="s">
        <v>211</v>
      </c>
      <c r="C83" s="201"/>
      <c r="D83" s="202"/>
      <c r="E83" s="202"/>
      <c r="F83" s="202"/>
      <c r="G83" s="202"/>
      <c r="H83" s="202"/>
      <c r="I83" s="202"/>
      <c r="J83" s="202"/>
      <c r="K83" s="202"/>
      <c r="L83" s="202"/>
      <c r="M83" s="202"/>
      <c r="N83" s="202"/>
      <c r="O83" s="202"/>
      <c r="P83" s="202"/>
      <c r="Q83" s="202"/>
      <c r="R83" s="203"/>
    </row>
    <row r="84" spans="1:18" x14ac:dyDescent="0.2">
      <c r="A84" s="95" t="s">
        <v>224</v>
      </c>
      <c r="B84" s="162" t="s">
        <v>212</v>
      </c>
      <c r="C84" s="201"/>
      <c r="D84" s="202"/>
      <c r="E84" s="202"/>
      <c r="F84" s="202"/>
      <c r="G84" s="202"/>
      <c r="H84" s="202"/>
      <c r="I84" s="202"/>
      <c r="J84" s="202"/>
      <c r="K84" s="202"/>
      <c r="L84" s="202"/>
      <c r="M84" s="202"/>
      <c r="N84" s="202"/>
      <c r="O84" s="202"/>
      <c r="P84" s="202"/>
      <c r="Q84" s="202"/>
      <c r="R84" s="203"/>
    </row>
    <row r="85" spans="1:18" x14ac:dyDescent="0.2">
      <c r="A85" s="95" t="s">
        <v>225</v>
      </c>
      <c r="B85" s="162" t="s">
        <v>213</v>
      </c>
      <c r="C85" s="204">
        <v>244</v>
      </c>
      <c r="D85" s="205">
        <v>248</v>
      </c>
      <c r="E85" s="205">
        <v>124</v>
      </c>
      <c r="F85" s="205">
        <v>79</v>
      </c>
      <c r="G85" s="205"/>
      <c r="H85" s="205"/>
      <c r="I85" s="205"/>
      <c r="J85" s="205"/>
      <c r="K85" s="205">
        <v>169</v>
      </c>
      <c r="L85" s="205">
        <v>173</v>
      </c>
      <c r="M85" s="205">
        <v>80</v>
      </c>
      <c r="N85" s="205">
        <v>66</v>
      </c>
      <c r="O85" s="205"/>
      <c r="P85" s="205"/>
      <c r="Q85" s="205"/>
      <c r="R85" s="206"/>
    </row>
    <row r="86" spans="1:18" x14ac:dyDescent="0.2">
      <c r="A86" s="95" t="s">
        <v>215</v>
      </c>
      <c r="B86" s="162" t="s">
        <v>214</v>
      </c>
      <c r="C86" s="204"/>
      <c r="D86" s="205"/>
      <c r="E86" s="205"/>
      <c r="F86" s="205"/>
      <c r="G86" s="205"/>
      <c r="H86" s="205"/>
      <c r="I86" s="205"/>
      <c r="J86" s="205"/>
      <c r="K86" s="205"/>
      <c r="L86" s="205"/>
      <c r="M86" s="205"/>
      <c r="N86" s="205"/>
      <c r="O86" s="205"/>
      <c r="P86" s="205"/>
      <c r="Q86" s="205"/>
      <c r="R86" s="206"/>
    </row>
    <row r="87" spans="1:18" x14ac:dyDescent="0.2">
      <c r="A87" s="163"/>
      <c r="B87" s="164"/>
      <c r="C87" s="174">
        <v>512</v>
      </c>
      <c r="D87" s="175">
        <f>SUM(D76:D86)</f>
        <v>562</v>
      </c>
      <c r="E87" s="175">
        <f>SUM(E76:E86)</f>
        <v>362</v>
      </c>
      <c r="F87" s="175">
        <f>SUM(F76:F86)</f>
        <v>214</v>
      </c>
      <c r="G87" s="175">
        <v>0</v>
      </c>
      <c r="H87" s="175">
        <f>SUM(H76:H86)</f>
        <v>0</v>
      </c>
      <c r="I87" s="175">
        <f>SUM(I76:I86)</f>
        <v>0</v>
      </c>
      <c r="J87" s="175">
        <f>SUM(J76:J86)</f>
        <v>0</v>
      </c>
      <c r="K87" s="175">
        <v>191</v>
      </c>
      <c r="L87" s="175">
        <f>SUM(L76:L86)</f>
        <v>196</v>
      </c>
      <c r="M87" s="175">
        <f>SUM(M76:M86)</f>
        <v>100</v>
      </c>
      <c r="N87" s="175">
        <f>SUM(N76:N86)</f>
        <v>82</v>
      </c>
      <c r="O87" s="175">
        <v>9</v>
      </c>
      <c r="P87" s="175">
        <f>SUM(P76:P86)</f>
        <v>10</v>
      </c>
      <c r="Q87" s="175">
        <f>SUM(Q76:Q86)</f>
        <v>6</v>
      </c>
      <c r="R87" s="176">
        <f>SUM(R76:R86)</f>
        <v>5</v>
      </c>
    </row>
    <row r="88" spans="1:18" x14ac:dyDescent="0.2">
      <c r="A88" s="97" t="s">
        <v>268</v>
      </c>
      <c r="B88" s="165"/>
      <c r="C88" s="546"/>
      <c r="D88" s="547"/>
      <c r="E88" s="547"/>
      <c r="F88" s="547"/>
      <c r="G88" s="547"/>
      <c r="H88" s="547"/>
      <c r="I88" s="547"/>
      <c r="J88" s="547"/>
      <c r="K88" s="547"/>
      <c r="L88" s="547"/>
      <c r="M88" s="547"/>
      <c r="N88" s="547"/>
      <c r="O88" s="547"/>
      <c r="P88" s="547"/>
      <c r="Q88" s="547"/>
      <c r="R88" s="548"/>
    </row>
    <row r="89" spans="1:18" x14ac:dyDescent="0.2">
      <c r="A89" s="160" t="s">
        <v>203</v>
      </c>
      <c r="B89" s="161" t="s">
        <v>202</v>
      </c>
      <c r="C89" s="171"/>
      <c r="D89" s="172"/>
      <c r="E89" s="172"/>
      <c r="F89" s="172"/>
      <c r="G89" s="172"/>
      <c r="H89" s="172"/>
      <c r="I89" s="172"/>
      <c r="J89" s="172"/>
      <c r="K89" s="172"/>
      <c r="L89" s="172"/>
      <c r="M89" s="172"/>
      <c r="N89" s="172"/>
      <c r="O89" s="172"/>
      <c r="P89" s="172"/>
      <c r="Q89" s="172"/>
      <c r="R89" s="173"/>
    </row>
    <row r="90" spans="1:18" x14ac:dyDescent="0.2">
      <c r="A90" s="95" t="s">
        <v>217</v>
      </c>
      <c r="B90" s="162" t="s">
        <v>204</v>
      </c>
      <c r="C90" s="201"/>
      <c r="D90" s="202"/>
      <c r="E90" s="202"/>
      <c r="F90" s="202"/>
      <c r="G90" s="202"/>
      <c r="H90" s="202"/>
      <c r="I90" s="202"/>
      <c r="J90" s="202"/>
      <c r="K90" s="202"/>
      <c r="L90" s="202"/>
      <c r="M90" s="202"/>
      <c r="N90" s="202"/>
      <c r="O90" s="202"/>
      <c r="P90" s="202"/>
      <c r="Q90" s="202"/>
      <c r="R90" s="203"/>
    </row>
    <row r="91" spans="1:18" x14ac:dyDescent="0.2">
      <c r="A91" s="95" t="s">
        <v>218</v>
      </c>
      <c r="B91" s="162" t="s">
        <v>205</v>
      </c>
      <c r="C91" s="201"/>
      <c r="D91" s="202"/>
      <c r="E91" s="202"/>
      <c r="F91" s="202"/>
      <c r="G91" s="202"/>
      <c r="H91" s="202"/>
      <c r="I91" s="202"/>
      <c r="J91" s="202"/>
      <c r="K91" s="202"/>
      <c r="L91" s="202"/>
      <c r="M91" s="202"/>
      <c r="N91" s="202"/>
      <c r="O91" s="202"/>
      <c r="P91" s="202"/>
      <c r="Q91" s="202"/>
      <c r="R91" s="203"/>
    </row>
    <row r="92" spans="1:18" x14ac:dyDescent="0.2">
      <c r="A92" s="95" t="s">
        <v>219</v>
      </c>
      <c r="B92" s="162" t="s">
        <v>206</v>
      </c>
      <c r="C92" s="201"/>
      <c r="D92" s="202"/>
      <c r="E92" s="202"/>
      <c r="F92" s="202"/>
      <c r="G92" s="202"/>
      <c r="H92" s="202"/>
      <c r="I92" s="202"/>
      <c r="J92" s="202"/>
      <c r="K92" s="202"/>
      <c r="L92" s="202"/>
      <c r="M92" s="202"/>
      <c r="N92" s="202"/>
      <c r="O92" s="202"/>
      <c r="P92" s="202"/>
      <c r="Q92" s="202"/>
      <c r="R92" s="203"/>
    </row>
    <row r="93" spans="1:18" x14ac:dyDescent="0.2">
      <c r="A93" s="95" t="s">
        <v>220</v>
      </c>
      <c r="B93" s="162" t="s">
        <v>207</v>
      </c>
      <c r="C93" s="201"/>
      <c r="D93" s="202"/>
      <c r="E93" s="202"/>
      <c r="F93" s="202"/>
      <c r="G93" s="202"/>
      <c r="H93" s="202"/>
      <c r="I93" s="202"/>
      <c r="J93" s="202"/>
      <c r="K93" s="202"/>
      <c r="L93" s="202"/>
      <c r="M93" s="202"/>
      <c r="N93" s="202"/>
      <c r="O93" s="202"/>
      <c r="P93" s="202"/>
      <c r="Q93" s="202"/>
      <c r="R93" s="203"/>
    </row>
    <row r="94" spans="1:18" x14ac:dyDescent="0.2">
      <c r="A94" s="95" t="s">
        <v>221</v>
      </c>
      <c r="B94" s="162" t="s">
        <v>208</v>
      </c>
      <c r="C94" s="201"/>
      <c r="D94" s="202"/>
      <c r="E94" s="202"/>
      <c r="F94" s="202"/>
      <c r="G94" s="202"/>
      <c r="H94" s="202"/>
      <c r="I94" s="202"/>
      <c r="J94" s="202"/>
      <c r="K94" s="202"/>
      <c r="L94" s="202"/>
      <c r="M94" s="202"/>
      <c r="N94" s="202"/>
      <c r="O94" s="202"/>
      <c r="P94" s="202"/>
      <c r="Q94" s="202"/>
      <c r="R94" s="203"/>
    </row>
    <row r="95" spans="1:18" x14ac:dyDescent="0.2">
      <c r="A95" s="95" t="s">
        <v>222</v>
      </c>
      <c r="B95" s="162" t="s">
        <v>209</v>
      </c>
      <c r="C95" s="201"/>
      <c r="D95" s="202"/>
      <c r="E95" s="202"/>
      <c r="F95" s="202"/>
      <c r="G95" s="202"/>
      <c r="H95" s="202"/>
      <c r="I95" s="202"/>
      <c r="J95" s="202"/>
      <c r="K95" s="202"/>
      <c r="L95" s="202"/>
      <c r="M95" s="202"/>
      <c r="N95" s="202"/>
      <c r="O95" s="202"/>
      <c r="P95" s="202"/>
      <c r="Q95" s="202"/>
      <c r="R95" s="203"/>
    </row>
    <row r="96" spans="1:18" x14ac:dyDescent="0.2">
      <c r="A96" s="95" t="s">
        <v>216</v>
      </c>
      <c r="B96" s="162" t="s">
        <v>210</v>
      </c>
      <c r="C96" s="201"/>
      <c r="D96" s="202"/>
      <c r="E96" s="202"/>
      <c r="F96" s="202"/>
      <c r="G96" s="202"/>
      <c r="H96" s="202"/>
      <c r="I96" s="202"/>
      <c r="J96" s="202"/>
      <c r="K96" s="202"/>
      <c r="L96" s="202"/>
      <c r="M96" s="202"/>
      <c r="N96" s="202"/>
      <c r="O96" s="202"/>
      <c r="P96" s="202"/>
      <c r="Q96" s="202"/>
      <c r="R96" s="203"/>
    </row>
    <row r="97" spans="1:18" x14ac:dyDescent="0.2">
      <c r="A97" s="95" t="s">
        <v>223</v>
      </c>
      <c r="B97" s="162" t="s">
        <v>211</v>
      </c>
      <c r="C97" s="201"/>
      <c r="D97" s="202"/>
      <c r="E97" s="202"/>
      <c r="F97" s="202"/>
      <c r="G97" s="202"/>
      <c r="H97" s="202"/>
      <c r="I97" s="202"/>
      <c r="J97" s="202"/>
      <c r="K97" s="202"/>
      <c r="L97" s="202"/>
      <c r="M97" s="202"/>
      <c r="N97" s="202"/>
      <c r="O97" s="202"/>
      <c r="P97" s="202"/>
      <c r="Q97" s="202"/>
      <c r="R97" s="203"/>
    </row>
    <row r="98" spans="1:18" x14ac:dyDescent="0.2">
      <c r="A98" s="95" t="s">
        <v>224</v>
      </c>
      <c r="B98" s="162" t="s">
        <v>212</v>
      </c>
      <c r="C98" s="201"/>
      <c r="D98" s="202"/>
      <c r="E98" s="202"/>
      <c r="F98" s="202"/>
      <c r="G98" s="202"/>
      <c r="H98" s="202"/>
      <c r="I98" s="202"/>
      <c r="J98" s="202"/>
      <c r="K98" s="202"/>
      <c r="L98" s="202"/>
      <c r="M98" s="202"/>
      <c r="N98" s="202"/>
      <c r="O98" s="202"/>
      <c r="P98" s="202"/>
      <c r="Q98" s="202"/>
      <c r="R98" s="203"/>
    </row>
    <row r="99" spans="1:18" x14ac:dyDescent="0.2">
      <c r="A99" s="95" t="s">
        <v>225</v>
      </c>
      <c r="B99" s="162" t="s">
        <v>213</v>
      </c>
      <c r="C99" s="204">
        <v>1044</v>
      </c>
      <c r="D99" s="205">
        <v>1306</v>
      </c>
      <c r="E99" s="205">
        <v>1041</v>
      </c>
      <c r="F99" s="205">
        <v>577</v>
      </c>
      <c r="G99" s="205"/>
      <c r="H99" s="205"/>
      <c r="I99" s="205"/>
      <c r="J99" s="205"/>
      <c r="K99" s="205">
        <v>145</v>
      </c>
      <c r="L99" s="205">
        <v>170</v>
      </c>
      <c r="M99" s="205">
        <v>170</v>
      </c>
      <c r="N99" s="205">
        <v>96</v>
      </c>
      <c r="O99" s="205">
        <v>6</v>
      </c>
      <c r="P99" s="205">
        <v>6</v>
      </c>
      <c r="Q99" s="205">
        <v>5</v>
      </c>
      <c r="R99" s="206">
        <v>5</v>
      </c>
    </row>
    <row r="100" spans="1:18" x14ac:dyDescent="0.2">
      <c r="A100" s="95" t="s">
        <v>215</v>
      </c>
      <c r="B100" s="162" t="s">
        <v>214</v>
      </c>
      <c r="C100" s="204"/>
      <c r="D100" s="205"/>
      <c r="E100" s="205"/>
      <c r="F100" s="205"/>
      <c r="G100" s="205"/>
      <c r="H100" s="205"/>
      <c r="I100" s="205"/>
      <c r="J100" s="205"/>
      <c r="K100" s="205"/>
      <c r="L100" s="205"/>
      <c r="M100" s="205"/>
      <c r="N100" s="205"/>
      <c r="O100" s="205"/>
      <c r="P100" s="205"/>
      <c r="Q100" s="205"/>
      <c r="R100" s="206"/>
    </row>
    <row r="101" spans="1:18" x14ac:dyDescent="0.2">
      <c r="A101" s="163"/>
      <c r="B101" s="164"/>
      <c r="C101" s="174">
        <v>1044</v>
      </c>
      <c r="D101" s="175">
        <f>SUM(D90:D100)</f>
        <v>1306</v>
      </c>
      <c r="E101" s="175">
        <f>SUM(E90:E100)</f>
        <v>1041</v>
      </c>
      <c r="F101" s="175">
        <f>SUM(F90:F100)</f>
        <v>577</v>
      </c>
      <c r="G101" s="175">
        <v>0</v>
      </c>
      <c r="H101" s="175">
        <f>SUM(H90:H100)</f>
        <v>0</v>
      </c>
      <c r="I101" s="175">
        <f>SUM(I90:I100)</f>
        <v>0</v>
      </c>
      <c r="J101" s="175">
        <f>SUM(J90:J100)</f>
        <v>0</v>
      </c>
      <c r="K101" s="175">
        <v>145</v>
      </c>
      <c r="L101" s="175">
        <f>SUM(L90:L100)</f>
        <v>170</v>
      </c>
      <c r="M101" s="175">
        <f>SUM(M90:M100)</f>
        <v>170</v>
      </c>
      <c r="N101" s="175">
        <f>SUM(N90:N100)</f>
        <v>96</v>
      </c>
      <c r="O101" s="175">
        <v>6</v>
      </c>
      <c r="P101" s="175">
        <f>SUM(P90:P100)</f>
        <v>6</v>
      </c>
      <c r="Q101" s="175">
        <f>SUM(Q90:Q100)</f>
        <v>5</v>
      </c>
      <c r="R101" s="176">
        <f>SUM(R90:R100)</f>
        <v>5</v>
      </c>
    </row>
    <row r="102" spans="1:18" x14ac:dyDescent="0.2">
      <c r="A102" s="97" t="s">
        <v>269</v>
      </c>
      <c r="B102" s="165"/>
      <c r="C102" s="546"/>
      <c r="D102" s="547"/>
      <c r="E102" s="547"/>
      <c r="F102" s="547"/>
      <c r="G102" s="547"/>
      <c r="H102" s="547"/>
      <c r="I102" s="547"/>
      <c r="J102" s="547"/>
      <c r="K102" s="547"/>
      <c r="L102" s="547"/>
      <c r="M102" s="547"/>
      <c r="N102" s="547"/>
      <c r="O102" s="547"/>
      <c r="P102" s="547"/>
      <c r="Q102" s="547"/>
      <c r="R102" s="548"/>
    </row>
    <row r="103" spans="1:18" x14ac:dyDescent="0.2">
      <c r="A103" s="160" t="s">
        <v>203</v>
      </c>
      <c r="B103" s="161" t="s">
        <v>202</v>
      </c>
      <c r="C103" s="171"/>
      <c r="D103" s="172"/>
      <c r="E103" s="172"/>
      <c r="F103" s="172"/>
      <c r="G103" s="172"/>
      <c r="H103" s="172"/>
      <c r="I103" s="172"/>
      <c r="J103" s="172"/>
      <c r="K103" s="172"/>
      <c r="L103" s="172"/>
      <c r="M103" s="172"/>
      <c r="N103" s="172"/>
      <c r="O103" s="172"/>
      <c r="P103" s="172"/>
      <c r="Q103" s="172"/>
      <c r="R103" s="173"/>
    </row>
    <row r="104" spans="1:18" x14ac:dyDescent="0.2">
      <c r="A104" s="95" t="s">
        <v>217</v>
      </c>
      <c r="B104" s="162" t="s">
        <v>204</v>
      </c>
      <c r="C104" s="201"/>
      <c r="D104" s="202"/>
      <c r="E104" s="202"/>
      <c r="F104" s="202"/>
      <c r="G104" s="202"/>
      <c r="H104" s="202"/>
      <c r="I104" s="202"/>
      <c r="J104" s="202"/>
      <c r="K104" s="202"/>
      <c r="L104" s="202"/>
      <c r="M104" s="202"/>
      <c r="N104" s="202"/>
      <c r="O104" s="202"/>
      <c r="P104" s="202"/>
      <c r="Q104" s="202"/>
      <c r="R104" s="203"/>
    </row>
    <row r="105" spans="1:18" x14ac:dyDescent="0.2">
      <c r="A105" s="95" t="s">
        <v>218</v>
      </c>
      <c r="B105" s="162" t="s">
        <v>205</v>
      </c>
      <c r="C105" s="201"/>
      <c r="D105" s="202"/>
      <c r="E105" s="202"/>
      <c r="F105" s="202"/>
      <c r="G105" s="202"/>
      <c r="H105" s="202"/>
      <c r="I105" s="202"/>
      <c r="J105" s="202"/>
      <c r="K105" s="202"/>
      <c r="L105" s="202"/>
      <c r="M105" s="202"/>
      <c r="N105" s="202"/>
      <c r="O105" s="202"/>
      <c r="P105" s="202"/>
      <c r="Q105" s="202"/>
      <c r="R105" s="203"/>
    </row>
    <row r="106" spans="1:18" x14ac:dyDescent="0.2">
      <c r="A106" s="95" t="s">
        <v>219</v>
      </c>
      <c r="B106" s="162" t="s">
        <v>206</v>
      </c>
      <c r="C106" s="201"/>
      <c r="D106" s="202"/>
      <c r="E106" s="202"/>
      <c r="F106" s="202"/>
      <c r="G106" s="202"/>
      <c r="H106" s="202"/>
      <c r="I106" s="202"/>
      <c r="J106" s="202"/>
      <c r="K106" s="202"/>
      <c r="L106" s="202"/>
      <c r="M106" s="202"/>
      <c r="N106" s="202"/>
      <c r="O106" s="202"/>
      <c r="P106" s="202"/>
      <c r="Q106" s="202"/>
      <c r="R106" s="203"/>
    </row>
    <row r="107" spans="1:18" x14ac:dyDescent="0.2">
      <c r="A107" s="95" t="s">
        <v>220</v>
      </c>
      <c r="B107" s="162" t="s">
        <v>207</v>
      </c>
      <c r="C107" s="201"/>
      <c r="D107" s="202"/>
      <c r="E107" s="202"/>
      <c r="F107" s="202"/>
      <c r="G107" s="202"/>
      <c r="H107" s="202"/>
      <c r="I107" s="202"/>
      <c r="J107" s="202"/>
      <c r="K107" s="202"/>
      <c r="L107" s="202"/>
      <c r="M107" s="202"/>
      <c r="N107" s="202"/>
      <c r="O107" s="202"/>
      <c r="P107" s="202"/>
      <c r="Q107" s="202"/>
      <c r="R107" s="203"/>
    </row>
    <row r="108" spans="1:18" x14ac:dyDescent="0.2">
      <c r="A108" s="95" t="s">
        <v>221</v>
      </c>
      <c r="B108" s="162" t="s">
        <v>208</v>
      </c>
      <c r="C108" s="201"/>
      <c r="D108" s="202"/>
      <c r="E108" s="202"/>
      <c r="F108" s="202"/>
      <c r="G108" s="202"/>
      <c r="H108" s="202"/>
      <c r="I108" s="202"/>
      <c r="J108" s="202"/>
      <c r="K108" s="202"/>
      <c r="L108" s="202"/>
      <c r="M108" s="202"/>
      <c r="N108" s="202"/>
      <c r="O108" s="202"/>
      <c r="P108" s="202"/>
      <c r="Q108" s="202"/>
      <c r="R108" s="203"/>
    </row>
    <row r="109" spans="1:18" x14ac:dyDescent="0.2">
      <c r="A109" s="95" t="s">
        <v>222</v>
      </c>
      <c r="B109" s="162" t="s">
        <v>209</v>
      </c>
      <c r="C109" s="201"/>
      <c r="D109" s="202"/>
      <c r="E109" s="202"/>
      <c r="F109" s="202"/>
      <c r="G109" s="202"/>
      <c r="H109" s="202"/>
      <c r="I109" s="202"/>
      <c r="J109" s="202"/>
      <c r="K109" s="202">
        <v>21</v>
      </c>
      <c r="L109" s="202">
        <v>21</v>
      </c>
      <c r="M109" s="202">
        <v>21</v>
      </c>
      <c r="N109" s="202">
        <v>17</v>
      </c>
      <c r="O109" s="202"/>
      <c r="P109" s="202"/>
      <c r="Q109" s="202"/>
      <c r="R109" s="203"/>
    </row>
    <row r="110" spans="1:18" x14ac:dyDescent="0.2">
      <c r="A110" s="95" t="s">
        <v>216</v>
      </c>
      <c r="B110" s="162" t="s">
        <v>210</v>
      </c>
      <c r="C110" s="201"/>
      <c r="D110" s="202"/>
      <c r="E110" s="202"/>
      <c r="F110" s="202"/>
      <c r="G110" s="202"/>
      <c r="H110" s="202"/>
      <c r="I110" s="202"/>
      <c r="J110" s="202"/>
      <c r="K110" s="202"/>
      <c r="L110" s="202"/>
      <c r="M110" s="202"/>
      <c r="N110" s="202"/>
      <c r="O110" s="202"/>
      <c r="P110" s="202"/>
      <c r="Q110" s="202"/>
      <c r="R110" s="203"/>
    </row>
    <row r="111" spans="1:18" x14ac:dyDescent="0.2">
      <c r="A111" s="95" t="s">
        <v>223</v>
      </c>
      <c r="B111" s="162" t="s">
        <v>211</v>
      </c>
      <c r="C111" s="201">
        <v>68</v>
      </c>
      <c r="D111" s="202">
        <v>68</v>
      </c>
      <c r="E111" s="202">
        <v>68</v>
      </c>
      <c r="F111" s="202">
        <v>42</v>
      </c>
      <c r="G111" s="202"/>
      <c r="H111" s="202"/>
      <c r="I111" s="202"/>
      <c r="J111" s="202"/>
      <c r="K111" s="202">
        <v>66</v>
      </c>
      <c r="L111" s="202">
        <v>67</v>
      </c>
      <c r="M111" s="202">
        <v>67</v>
      </c>
      <c r="N111" s="202">
        <v>43</v>
      </c>
      <c r="O111" s="202"/>
      <c r="P111" s="202"/>
      <c r="Q111" s="202"/>
      <c r="R111" s="203"/>
    </row>
    <row r="112" spans="1:18" x14ac:dyDescent="0.2">
      <c r="A112" s="95" t="s">
        <v>224</v>
      </c>
      <c r="B112" s="162" t="s">
        <v>212</v>
      </c>
      <c r="C112" s="201">
        <v>467</v>
      </c>
      <c r="D112" s="202">
        <v>533</v>
      </c>
      <c r="E112" s="202">
        <v>533</v>
      </c>
      <c r="F112" s="202">
        <v>314</v>
      </c>
      <c r="G112" s="202"/>
      <c r="H112" s="202"/>
      <c r="I112" s="202"/>
      <c r="J112" s="202"/>
      <c r="K112" s="202">
        <v>99</v>
      </c>
      <c r="L112" s="202">
        <v>106</v>
      </c>
      <c r="M112" s="202">
        <v>106</v>
      </c>
      <c r="N112" s="202">
        <v>87</v>
      </c>
      <c r="O112" s="202">
        <v>42</v>
      </c>
      <c r="P112" s="202">
        <v>42</v>
      </c>
      <c r="Q112" s="202">
        <v>42</v>
      </c>
      <c r="R112" s="203">
        <v>39</v>
      </c>
    </row>
    <row r="113" spans="1:18" x14ac:dyDescent="0.2">
      <c r="A113" s="95" t="s">
        <v>225</v>
      </c>
      <c r="B113" s="162" t="s">
        <v>213</v>
      </c>
      <c r="C113" s="204"/>
      <c r="D113" s="205"/>
      <c r="E113" s="205"/>
      <c r="F113" s="205"/>
      <c r="G113" s="205"/>
      <c r="H113" s="205"/>
      <c r="I113" s="205"/>
      <c r="J113" s="205"/>
      <c r="K113" s="205"/>
      <c r="L113" s="205"/>
      <c r="M113" s="205"/>
      <c r="N113" s="205"/>
      <c r="O113" s="205"/>
      <c r="P113" s="205"/>
      <c r="Q113" s="205"/>
      <c r="R113" s="206"/>
    </row>
    <row r="114" spans="1:18" x14ac:dyDescent="0.2">
      <c r="A114" s="95" t="s">
        <v>215</v>
      </c>
      <c r="B114" s="162" t="s">
        <v>214</v>
      </c>
      <c r="C114" s="204"/>
      <c r="D114" s="205"/>
      <c r="E114" s="205"/>
      <c r="F114" s="205"/>
      <c r="G114" s="205"/>
      <c r="H114" s="205"/>
      <c r="I114" s="205"/>
      <c r="J114" s="205"/>
      <c r="K114" s="205"/>
      <c r="L114" s="205"/>
      <c r="M114" s="205"/>
      <c r="N114" s="205"/>
      <c r="O114" s="205"/>
      <c r="P114" s="205"/>
      <c r="Q114" s="205"/>
      <c r="R114" s="206"/>
    </row>
    <row r="115" spans="1:18" x14ac:dyDescent="0.2">
      <c r="A115" s="163"/>
      <c r="B115" s="164"/>
      <c r="C115" s="174">
        <v>523</v>
      </c>
      <c r="D115" s="175">
        <f>SUM(D104:D114)</f>
        <v>601</v>
      </c>
      <c r="E115" s="175">
        <f>SUM(E104:E114)</f>
        <v>601</v>
      </c>
      <c r="F115" s="175">
        <f>SUM(F104:F114)</f>
        <v>356</v>
      </c>
      <c r="G115" s="175">
        <v>0</v>
      </c>
      <c r="H115" s="175">
        <f>SUM(H104:H114)</f>
        <v>0</v>
      </c>
      <c r="I115" s="175">
        <f>SUM(I104:I114)</f>
        <v>0</v>
      </c>
      <c r="J115" s="175">
        <f>SUM(J104:J114)</f>
        <v>0</v>
      </c>
      <c r="K115" s="175">
        <v>172</v>
      </c>
      <c r="L115" s="175">
        <f>SUM(L104:L114)</f>
        <v>194</v>
      </c>
      <c r="M115" s="175">
        <f>SUM(M104:M114)</f>
        <v>194</v>
      </c>
      <c r="N115" s="175">
        <f>SUM(N104:N114)</f>
        <v>147</v>
      </c>
      <c r="O115" s="175">
        <v>42</v>
      </c>
      <c r="P115" s="175">
        <f>SUM(P104:P114)</f>
        <v>42</v>
      </c>
      <c r="Q115" s="175">
        <f>SUM(Q104:Q114)</f>
        <v>42</v>
      </c>
      <c r="R115" s="176">
        <f>SUM(R104:R114)</f>
        <v>39</v>
      </c>
    </row>
    <row r="116" spans="1:18" x14ac:dyDescent="0.2">
      <c r="A116" s="97" t="s">
        <v>259</v>
      </c>
      <c r="B116" s="610" t="s">
        <v>270</v>
      </c>
      <c r="C116" s="611"/>
      <c r="D116" s="611"/>
      <c r="E116" s="611"/>
      <c r="F116" s="611"/>
      <c r="G116" s="611"/>
      <c r="H116" s="611"/>
      <c r="I116" s="611"/>
      <c r="J116" s="611"/>
      <c r="K116" s="611"/>
      <c r="L116" s="611"/>
      <c r="M116" s="611"/>
      <c r="N116" s="611"/>
      <c r="O116" s="611"/>
      <c r="P116" s="611"/>
      <c r="Q116" s="611"/>
      <c r="R116" s="612"/>
    </row>
    <row r="117" spans="1:18" x14ac:dyDescent="0.2">
      <c r="A117" s="160" t="s">
        <v>203</v>
      </c>
      <c r="B117" s="161" t="s">
        <v>202</v>
      </c>
      <c r="C117" s="171"/>
      <c r="D117" s="172"/>
      <c r="E117" s="172"/>
      <c r="F117" s="172"/>
      <c r="G117" s="172"/>
      <c r="H117" s="172"/>
      <c r="I117" s="172"/>
      <c r="J117" s="172"/>
      <c r="K117" s="172"/>
      <c r="L117" s="172"/>
      <c r="M117" s="172"/>
      <c r="N117" s="172"/>
      <c r="O117" s="172"/>
      <c r="P117" s="172"/>
      <c r="Q117" s="172"/>
      <c r="R117" s="173"/>
    </row>
    <row r="118" spans="1:18" x14ac:dyDescent="0.2">
      <c r="A118" s="95" t="s">
        <v>217</v>
      </c>
      <c r="B118" s="162" t="s">
        <v>204</v>
      </c>
      <c r="C118" s="201"/>
      <c r="D118" s="201"/>
      <c r="E118" s="201"/>
      <c r="F118" s="201"/>
      <c r="G118" s="201"/>
      <c r="H118" s="201"/>
      <c r="I118" s="201"/>
      <c r="J118" s="201"/>
      <c r="K118" s="201"/>
      <c r="L118" s="201"/>
      <c r="M118" s="201"/>
      <c r="N118" s="201"/>
      <c r="O118" s="201"/>
      <c r="P118" s="201"/>
      <c r="Q118" s="201"/>
      <c r="R118" s="207"/>
    </row>
    <row r="119" spans="1:18" x14ac:dyDescent="0.2">
      <c r="A119" s="95" t="s">
        <v>218</v>
      </c>
      <c r="B119" s="162" t="s">
        <v>205</v>
      </c>
      <c r="C119" s="201">
        <v>1780</v>
      </c>
      <c r="D119" s="201">
        <f t="shared" ref="D119:R128" si="0">D7+D21+D35+D49+D63+D77+D91+D105</f>
        <v>2201</v>
      </c>
      <c r="E119" s="201">
        <f t="shared" si="0"/>
        <v>955</v>
      </c>
      <c r="F119" s="201">
        <f t="shared" si="0"/>
        <v>569</v>
      </c>
      <c r="G119" s="201">
        <v>214</v>
      </c>
      <c r="H119" s="201">
        <f t="shared" si="0"/>
        <v>214</v>
      </c>
      <c r="I119" s="201">
        <f t="shared" si="0"/>
        <v>101</v>
      </c>
      <c r="J119" s="201">
        <f t="shared" si="0"/>
        <v>77</v>
      </c>
      <c r="K119" s="201">
        <v>295</v>
      </c>
      <c r="L119" s="201">
        <f t="shared" si="0"/>
        <v>317</v>
      </c>
      <c r="M119" s="201">
        <f t="shared" si="0"/>
        <v>195</v>
      </c>
      <c r="N119" s="201">
        <f t="shared" si="0"/>
        <v>172</v>
      </c>
      <c r="O119" s="201">
        <v>1</v>
      </c>
      <c r="P119" s="201">
        <f t="shared" si="0"/>
        <v>1</v>
      </c>
      <c r="Q119" s="201">
        <f t="shared" si="0"/>
        <v>1</v>
      </c>
      <c r="R119" s="207">
        <f t="shared" si="0"/>
        <v>1</v>
      </c>
    </row>
    <row r="120" spans="1:18" x14ac:dyDescent="0.2">
      <c r="A120" s="95" t="s">
        <v>219</v>
      </c>
      <c r="B120" s="162" t="s">
        <v>206</v>
      </c>
      <c r="C120" s="201">
        <v>634</v>
      </c>
      <c r="D120" s="201">
        <f t="shared" si="0"/>
        <v>697</v>
      </c>
      <c r="E120" s="201">
        <f t="shared" si="0"/>
        <v>535</v>
      </c>
      <c r="F120" s="201">
        <f t="shared" si="0"/>
        <v>313</v>
      </c>
      <c r="G120" s="201">
        <v>0</v>
      </c>
      <c r="H120" s="201">
        <f t="shared" si="0"/>
        <v>0</v>
      </c>
      <c r="I120" s="201">
        <f t="shared" si="0"/>
        <v>0</v>
      </c>
      <c r="J120" s="201">
        <f t="shared" si="0"/>
        <v>0</v>
      </c>
      <c r="K120" s="201">
        <v>113</v>
      </c>
      <c r="L120" s="201">
        <f t="shared" si="0"/>
        <v>118</v>
      </c>
      <c r="M120" s="201">
        <f t="shared" si="0"/>
        <v>74</v>
      </c>
      <c r="N120" s="201">
        <f t="shared" si="0"/>
        <v>57</v>
      </c>
      <c r="O120" s="201">
        <v>18</v>
      </c>
      <c r="P120" s="201">
        <f t="shared" si="0"/>
        <v>19</v>
      </c>
      <c r="Q120" s="201">
        <f t="shared" si="0"/>
        <v>12</v>
      </c>
      <c r="R120" s="207">
        <f t="shared" si="0"/>
        <v>9</v>
      </c>
    </row>
    <row r="121" spans="1:18" x14ac:dyDescent="0.2">
      <c r="A121" s="95" t="s">
        <v>220</v>
      </c>
      <c r="B121" s="162" t="s">
        <v>207</v>
      </c>
      <c r="C121" s="201">
        <v>382</v>
      </c>
      <c r="D121" s="201">
        <f t="shared" si="0"/>
        <v>391</v>
      </c>
      <c r="E121" s="201">
        <f t="shared" si="0"/>
        <v>209</v>
      </c>
      <c r="F121" s="201">
        <f t="shared" si="0"/>
        <v>136</v>
      </c>
      <c r="G121" s="201">
        <v>0</v>
      </c>
      <c r="H121" s="201">
        <f t="shared" si="0"/>
        <v>0</v>
      </c>
      <c r="I121" s="201">
        <f t="shared" si="0"/>
        <v>0</v>
      </c>
      <c r="J121" s="201">
        <f t="shared" si="0"/>
        <v>0</v>
      </c>
      <c r="K121" s="201">
        <v>18</v>
      </c>
      <c r="L121" s="201">
        <f t="shared" si="0"/>
        <v>18</v>
      </c>
      <c r="M121" s="201">
        <f t="shared" si="0"/>
        <v>14</v>
      </c>
      <c r="N121" s="201">
        <f t="shared" si="0"/>
        <v>14</v>
      </c>
      <c r="O121" s="201">
        <v>27</v>
      </c>
      <c r="P121" s="201">
        <f t="shared" si="0"/>
        <v>27</v>
      </c>
      <c r="Q121" s="201">
        <f t="shared" si="0"/>
        <v>23</v>
      </c>
      <c r="R121" s="207">
        <f t="shared" si="0"/>
        <v>18</v>
      </c>
    </row>
    <row r="122" spans="1:18" x14ac:dyDescent="0.2">
      <c r="A122" s="95" t="s">
        <v>221</v>
      </c>
      <c r="B122" s="162" t="s">
        <v>208</v>
      </c>
      <c r="C122" s="201">
        <v>869</v>
      </c>
      <c r="D122" s="201">
        <f t="shared" si="0"/>
        <v>983</v>
      </c>
      <c r="E122" s="201">
        <f t="shared" si="0"/>
        <v>889</v>
      </c>
      <c r="F122" s="201">
        <f t="shared" si="0"/>
        <v>420</v>
      </c>
      <c r="G122" s="201">
        <v>0</v>
      </c>
      <c r="H122" s="201">
        <f t="shared" si="0"/>
        <v>0</v>
      </c>
      <c r="I122" s="201">
        <f t="shared" si="0"/>
        <v>0</v>
      </c>
      <c r="J122" s="201">
        <f t="shared" si="0"/>
        <v>0</v>
      </c>
      <c r="K122" s="201">
        <v>202</v>
      </c>
      <c r="L122" s="201">
        <f t="shared" si="0"/>
        <v>225</v>
      </c>
      <c r="M122" s="201">
        <f t="shared" si="0"/>
        <v>153</v>
      </c>
      <c r="N122" s="201">
        <f t="shared" si="0"/>
        <v>102</v>
      </c>
      <c r="O122" s="201">
        <v>0</v>
      </c>
      <c r="P122" s="201">
        <f t="shared" si="0"/>
        <v>0</v>
      </c>
      <c r="Q122" s="201">
        <f t="shared" si="0"/>
        <v>0</v>
      </c>
      <c r="R122" s="207">
        <f t="shared" si="0"/>
        <v>0</v>
      </c>
    </row>
    <row r="123" spans="1:18" x14ac:dyDescent="0.2">
      <c r="A123" s="95" t="s">
        <v>222</v>
      </c>
      <c r="B123" s="162" t="s">
        <v>209</v>
      </c>
      <c r="C123" s="201">
        <v>535</v>
      </c>
      <c r="D123" s="201">
        <f t="shared" si="0"/>
        <v>610</v>
      </c>
      <c r="E123" s="201">
        <f t="shared" si="0"/>
        <v>465</v>
      </c>
      <c r="F123" s="201">
        <f t="shared" si="0"/>
        <v>202</v>
      </c>
      <c r="G123" s="201">
        <v>0</v>
      </c>
      <c r="H123" s="201">
        <f t="shared" si="0"/>
        <v>0</v>
      </c>
      <c r="I123" s="201">
        <f t="shared" si="0"/>
        <v>0</v>
      </c>
      <c r="J123" s="201">
        <f t="shared" si="0"/>
        <v>0</v>
      </c>
      <c r="K123" s="201">
        <v>188</v>
      </c>
      <c r="L123" s="201">
        <f t="shared" si="0"/>
        <v>216</v>
      </c>
      <c r="M123" s="201">
        <f t="shared" si="0"/>
        <v>115</v>
      </c>
      <c r="N123" s="201">
        <f t="shared" si="0"/>
        <v>74</v>
      </c>
      <c r="O123" s="201">
        <v>37</v>
      </c>
      <c r="P123" s="201">
        <f t="shared" si="0"/>
        <v>37</v>
      </c>
      <c r="Q123" s="201">
        <f t="shared" si="0"/>
        <v>18</v>
      </c>
      <c r="R123" s="207">
        <f t="shared" si="0"/>
        <v>15</v>
      </c>
    </row>
    <row r="124" spans="1:18" x14ac:dyDescent="0.2">
      <c r="A124" s="95" t="s">
        <v>216</v>
      </c>
      <c r="B124" s="162" t="s">
        <v>210</v>
      </c>
      <c r="C124" s="201">
        <v>130</v>
      </c>
      <c r="D124" s="201">
        <f t="shared" si="0"/>
        <v>132</v>
      </c>
      <c r="E124" s="201">
        <f t="shared" si="0"/>
        <v>122</v>
      </c>
      <c r="F124" s="201">
        <f t="shared" si="0"/>
        <v>74</v>
      </c>
      <c r="G124" s="201">
        <v>0</v>
      </c>
      <c r="H124" s="201">
        <f t="shared" si="0"/>
        <v>0</v>
      </c>
      <c r="I124" s="201">
        <f t="shared" si="0"/>
        <v>0</v>
      </c>
      <c r="J124" s="201">
        <f t="shared" si="0"/>
        <v>0</v>
      </c>
      <c r="K124" s="201">
        <v>32</v>
      </c>
      <c r="L124" s="201">
        <f t="shared" si="0"/>
        <v>32</v>
      </c>
      <c r="M124" s="201">
        <f t="shared" si="0"/>
        <v>31</v>
      </c>
      <c r="N124" s="201">
        <f t="shared" si="0"/>
        <v>28</v>
      </c>
      <c r="O124" s="201">
        <v>0</v>
      </c>
      <c r="P124" s="201">
        <f t="shared" si="0"/>
        <v>0</v>
      </c>
      <c r="Q124" s="201">
        <f t="shared" si="0"/>
        <v>0</v>
      </c>
      <c r="R124" s="207">
        <f t="shared" si="0"/>
        <v>0</v>
      </c>
    </row>
    <row r="125" spans="1:18" x14ac:dyDescent="0.2">
      <c r="A125" s="95" t="s">
        <v>223</v>
      </c>
      <c r="B125" s="162" t="s">
        <v>211</v>
      </c>
      <c r="C125" s="201">
        <v>84</v>
      </c>
      <c r="D125" s="201">
        <f t="shared" si="0"/>
        <v>84</v>
      </c>
      <c r="E125" s="201">
        <f t="shared" si="0"/>
        <v>84</v>
      </c>
      <c r="F125" s="201">
        <f t="shared" si="0"/>
        <v>52</v>
      </c>
      <c r="G125" s="201">
        <v>0</v>
      </c>
      <c r="H125" s="201">
        <f t="shared" si="0"/>
        <v>0</v>
      </c>
      <c r="I125" s="201">
        <f t="shared" si="0"/>
        <v>0</v>
      </c>
      <c r="J125" s="201">
        <f t="shared" si="0"/>
        <v>0</v>
      </c>
      <c r="K125" s="201">
        <v>95</v>
      </c>
      <c r="L125" s="201">
        <f t="shared" si="0"/>
        <v>96</v>
      </c>
      <c r="M125" s="201">
        <f t="shared" si="0"/>
        <v>88</v>
      </c>
      <c r="N125" s="201">
        <f t="shared" si="0"/>
        <v>59</v>
      </c>
      <c r="O125" s="201">
        <v>0</v>
      </c>
      <c r="P125" s="201">
        <f t="shared" si="0"/>
        <v>0</v>
      </c>
      <c r="Q125" s="201">
        <f t="shared" si="0"/>
        <v>0</v>
      </c>
      <c r="R125" s="207">
        <f t="shared" si="0"/>
        <v>0</v>
      </c>
    </row>
    <row r="126" spans="1:18" x14ac:dyDescent="0.2">
      <c r="A126" s="95" t="s">
        <v>224</v>
      </c>
      <c r="B126" s="162" t="s">
        <v>212</v>
      </c>
      <c r="C126" s="201">
        <v>523</v>
      </c>
      <c r="D126" s="201">
        <f t="shared" si="0"/>
        <v>593</v>
      </c>
      <c r="E126" s="201">
        <f t="shared" si="0"/>
        <v>589</v>
      </c>
      <c r="F126" s="201">
        <f t="shared" si="0"/>
        <v>351</v>
      </c>
      <c r="G126" s="201">
        <v>0</v>
      </c>
      <c r="H126" s="201">
        <f t="shared" si="0"/>
        <v>0</v>
      </c>
      <c r="I126" s="201">
        <f t="shared" si="0"/>
        <v>0</v>
      </c>
      <c r="J126" s="201">
        <f t="shared" si="0"/>
        <v>0</v>
      </c>
      <c r="K126" s="201">
        <v>99</v>
      </c>
      <c r="L126" s="201">
        <f t="shared" si="0"/>
        <v>106</v>
      </c>
      <c r="M126" s="201">
        <f t="shared" si="0"/>
        <v>106</v>
      </c>
      <c r="N126" s="201">
        <f t="shared" si="0"/>
        <v>87</v>
      </c>
      <c r="O126" s="201">
        <v>66</v>
      </c>
      <c r="P126" s="201">
        <f t="shared" si="0"/>
        <v>66</v>
      </c>
      <c r="Q126" s="201">
        <f t="shared" si="0"/>
        <v>52</v>
      </c>
      <c r="R126" s="207">
        <f t="shared" si="0"/>
        <v>49</v>
      </c>
    </row>
    <row r="127" spans="1:18" x14ac:dyDescent="0.2">
      <c r="A127" s="95" t="s">
        <v>225</v>
      </c>
      <c r="B127" s="162" t="s">
        <v>213</v>
      </c>
      <c r="C127" s="201">
        <v>1268</v>
      </c>
      <c r="D127" s="201">
        <f t="shared" si="0"/>
        <v>1554</v>
      </c>
      <c r="E127" s="201">
        <f t="shared" si="0"/>
        <v>1165</v>
      </c>
      <c r="F127" s="201">
        <f t="shared" si="0"/>
        <v>656</v>
      </c>
      <c r="G127" s="201">
        <v>0</v>
      </c>
      <c r="H127" s="201">
        <f t="shared" si="0"/>
        <v>0</v>
      </c>
      <c r="I127" s="201">
        <f t="shared" si="0"/>
        <v>0</v>
      </c>
      <c r="J127" s="201">
        <f t="shared" si="0"/>
        <v>0</v>
      </c>
      <c r="K127" s="201">
        <v>291</v>
      </c>
      <c r="L127" s="201">
        <f t="shared" si="0"/>
        <v>343</v>
      </c>
      <c r="M127" s="201">
        <f t="shared" si="0"/>
        <v>250</v>
      </c>
      <c r="N127" s="201">
        <f t="shared" si="0"/>
        <v>162</v>
      </c>
      <c r="O127" s="201">
        <v>6</v>
      </c>
      <c r="P127" s="201">
        <f t="shared" si="0"/>
        <v>6</v>
      </c>
      <c r="Q127" s="201">
        <f t="shared" si="0"/>
        <v>5</v>
      </c>
      <c r="R127" s="207">
        <f t="shared" si="0"/>
        <v>5</v>
      </c>
    </row>
    <row r="128" spans="1:18" x14ac:dyDescent="0.2">
      <c r="A128" s="95" t="s">
        <v>215</v>
      </c>
      <c r="B128" s="162" t="s">
        <v>214</v>
      </c>
      <c r="C128" s="201">
        <v>0</v>
      </c>
      <c r="D128" s="201">
        <f t="shared" si="0"/>
        <v>0</v>
      </c>
      <c r="E128" s="201">
        <f t="shared" si="0"/>
        <v>0</v>
      </c>
      <c r="F128" s="201">
        <f t="shared" si="0"/>
        <v>0</v>
      </c>
      <c r="G128" s="201">
        <v>0</v>
      </c>
      <c r="H128" s="201">
        <f t="shared" si="0"/>
        <v>0</v>
      </c>
      <c r="I128" s="201">
        <f t="shared" si="0"/>
        <v>0</v>
      </c>
      <c r="J128" s="201">
        <f t="shared" si="0"/>
        <v>0</v>
      </c>
      <c r="K128" s="201">
        <v>13</v>
      </c>
      <c r="L128" s="201">
        <f t="shared" si="0"/>
        <v>13</v>
      </c>
      <c r="M128" s="201">
        <f t="shared" si="0"/>
        <v>6</v>
      </c>
      <c r="N128" s="201">
        <f t="shared" si="0"/>
        <v>5</v>
      </c>
      <c r="O128" s="201">
        <v>0</v>
      </c>
      <c r="P128" s="201">
        <f t="shared" si="0"/>
        <v>0</v>
      </c>
      <c r="Q128" s="201">
        <f t="shared" si="0"/>
        <v>0</v>
      </c>
      <c r="R128" s="207">
        <f t="shared" si="0"/>
        <v>0</v>
      </c>
    </row>
    <row r="129" spans="1:18" ht="13.5" thickBot="1" x14ac:dyDescent="0.25">
      <c r="A129" s="96" t="s">
        <v>59</v>
      </c>
      <c r="B129" s="98" t="s">
        <v>54</v>
      </c>
      <c r="C129" s="120">
        <v>5367</v>
      </c>
      <c r="D129" s="117">
        <f>SUM(D118:D128)</f>
        <v>7245</v>
      </c>
      <c r="E129" s="117">
        <f t="shared" ref="E129:R129" si="1">SUM(E118:E128)</f>
        <v>5013</v>
      </c>
      <c r="F129" s="117">
        <f t="shared" si="1"/>
        <v>2773</v>
      </c>
      <c r="G129" s="117">
        <v>214</v>
      </c>
      <c r="H129" s="117">
        <f t="shared" si="1"/>
        <v>214</v>
      </c>
      <c r="I129" s="117">
        <f t="shared" si="1"/>
        <v>101</v>
      </c>
      <c r="J129" s="117">
        <f t="shared" si="1"/>
        <v>77</v>
      </c>
      <c r="K129" s="117">
        <v>1283</v>
      </c>
      <c r="L129" s="117">
        <f t="shared" si="1"/>
        <v>1484</v>
      </c>
      <c r="M129" s="117">
        <f t="shared" si="1"/>
        <v>1032</v>
      </c>
      <c r="N129" s="117">
        <f t="shared" si="1"/>
        <v>760</v>
      </c>
      <c r="O129" s="117">
        <v>154</v>
      </c>
      <c r="P129" s="117">
        <f t="shared" si="1"/>
        <v>156</v>
      </c>
      <c r="Q129" s="117">
        <f t="shared" si="1"/>
        <v>111</v>
      </c>
      <c r="R129" s="118">
        <f t="shared" si="1"/>
        <v>97</v>
      </c>
    </row>
    <row r="131" spans="1:18" x14ac:dyDescent="0.2">
      <c r="A131" s="4" t="s">
        <v>71</v>
      </c>
    </row>
    <row r="132" spans="1:18" x14ac:dyDescent="0.2">
      <c r="A132" s="2" t="s">
        <v>5</v>
      </c>
      <c r="C132" s="4"/>
    </row>
    <row r="133" spans="1:18" x14ac:dyDescent="0.2">
      <c r="A133" s="4" t="s">
        <v>6</v>
      </c>
    </row>
  </sheetData>
  <mergeCells count="15">
    <mergeCell ref="A1:R1"/>
    <mergeCell ref="A2:B3"/>
    <mergeCell ref="C2:F2"/>
    <mergeCell ref="G2:J2"/>
    <mergeCell ref="K2:N2"/>
    <mergeCell ref="O2:R2"/>
    <mergeCell ref="C88:R88"/>
    <mergeCell ref="C102:R102"/>
    <mergeCell ref="B116:R116"/>
    <mergeCell ref="C4:R4"/>
    <mergeCell ref="C18:R18"/>
    <mergeCell ref="C32:R32"/>
    <mergeCell ref="C46:R46"/>
    <mergeCell ref="C60:R60"/>
    <mergeCell ref="C74:R74"/>
  </mergeCells>
  <pageMargins left="0.7" right="0.7" top="0.75" bottom="0.75" header="0.3" footer="0.3"/>
  <pageSetup paperSize="9" scale="3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31"/>
  <sheetViews>
    <sheetView workbookViewId="0">
      <selection activeCell="P4" sqref="P4"/>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5" width="15.7109375" style="208" customWidth="1"/>
    <col min="16" max="16" width="13.28515625" style="32" customWidth="1"/>
    <col min="17" max="16384" width="9.140625" style="1"/>
  </cols>
  <sheetData>
    <row r="1" spans="1:16" ht="28.5" customHeight="1" thickBot="1" x14ac:dyDescent="0.3">
      <c r="A1" s="622" t="s">
        <v>183</v>
      </c>
      <c r="B1" s="623"/>
      <c r="C1" s="623"/>
      <c r="D1" s="623"/>
      <c r="E1" s="623"/>
      <c r="F1" s="623"/>
      <c r="G1" s="623"/>
      <c r="H1" s="623"/>
      <c r="I1" s="623"/>
      <c r="J1" s="623"/>
      <c r="K1" s="623"/>
      <c r="L1" s="623"/>
      <c r="M1" s="624"/>
      <c r="N1" s="625"/>
    </row>
    <row r="2" spans="1:16" s="5" customFormat="1" ht="16.5" customHeight="1" x14ac:dyDescent="0.2">
      <c r="A2" s="626" t="s">
        <v>259</v>
      </c>
      <c r="B2" s="627" t="s">
        <v>13</v>
      </c>
      <c r="C2" s="628"/>
      <c r="D2" s="628"/>
      <c r="E2" s="628"/>
      <c r="F2" s="628"/>
      <c r="G2" s="628"/>
      <c r="H2" s="628"/>
      <c r="I2" s="629"/>
      <c r="J2" s="630" t="s">
        <v>236</v>
      </c>
      <c r="K2" s="631"/>
      <c r="L2" s="632"/>
      <c r="M2" s="633" t="s">
        <v>184</v>
      </c>
      <c r="N2" s="599" t="s">
        <v>49</v>
      </c>
      <c r="O2" s="209"/>
    </row>
    <row r="3" spans="1:16" s="5" customFormat="1" ht="52.5" customHeight="1" thickBot="1" x14ac:dyDescent="0.25">
      <c r="A3" s="606"/>
      <c r="B3" s="193" t="s">
        <v>67</v>
      </c>
      <c r="C3" s="193" t="s">
        <v>14</v>
      </c>
      <c r="D3" s="193" t="s">
        <v>15</v>
      </c>
      <c r="E3" s="193" t="s">
        <v>16</v>
      </c>
      <c r="F3" s="193" t="s">
        <v>17</v>
      </c>
      <c r="G3" s="193" t="s">
        <v>18</v>
      </c>
      <c r="H3" s="193" t="s">
        <v>39</v>
      </c>
      <c r="I3" s="193" t="s">
        <v>226</v>
      </c>
      <c r="J3" s="177" t="s">
        <v>185</v>
      </c>
      <c r="K3" s="177" t="s">
        <v>271</v>
      </c>
      <c r="L3" s="177" t="s">
        <v>186</v>
      </c>
      <c r="M3" s="634"/>
      <c r="N3" s="635"/>
      <c r="O3" s="210"/>
    </row>
    <row r="4" spans="1:16" ht="15" customHeight="1" x14ac:dyDescent="0.2">
      <c r="A4" s="92" t="s">
        <v>260</v>
      </c>
      <c r="B4" s="211">
        <f t="shared" ref="B4:B23" si="0">SUM(C4:I4)</f>
        <v>62.415833333333254</v>
      </c>
      <c r="C4" s="211">
        <v>3</v>
      </c>
      <c r="D4" s="211">
        <v>14.749999999999989</v>
      </c>
      <c r="E4" s="211">
        <v>38.074166666666599</v>
      </c>
      <c r="F4" s="211"/>
      <c r="G4" s="211">
        <v>6.5916666666666703</v>
      </c>
      <c r="H4" s="211"/>
      <c r="I4" s="211"/>
      <c r="J4" s="211">
        <v>0</v>
      </c>
      <c r="K4" s="211">
        <v>3.9474999999999998</v>
      </c>
      <c r="L4" s="211"/>
      <c r="M4" s="211">
        <v>28.248611111111099</v>
      </c>
      <c r="N4" s="211">
        <f t="shared" ref="N4:N22" si="1">SUM(B4,J4:M4)</f>
        <v>94.611944444444362</v>
      </c>
      <c r="O4" s="212"/>
      <c r="P4" s="1"/>
    </row>
    <row r="5" spans="1:16" ht="15" customHeight="1" thickBot="1" x14ac:dyDescent="0.25">
      <c r="A5" s="102" t="s">
        <v>272</v>
      </c>
      <c r="B5" s="149">
        <f t="shared" si="0"/>
        <v>26.01666666666663</v>
      </c>
      <c r="C5" s="149">
        <v>1.8</v>
      </c>
      <c r="D5" s="149">
        <v>5.3833333333333302</v>
      </c>
      <c r="E5" s="149">
        <v>15.1833333333333</v>
      </c>
      <c r="F5" s="149"/>
      <c r="G5" s="149">
        <v>3.65</v>
      </c>
      <c r="H5" s="149"/>
      <c r="I5" s="149"/>
      <c r="J5" s="149">
        <v>0</v>
      </c>
      <c r="K5" s="149">
        <v>2.2858333333333301</v>
      </c>
      <c r="L5" s="149"/>
      <c r="M5" s="149">
        <v>23.018611111111099</v>
      </c>
      <c r="N5" s="248">
        <f t="shared" si="1"/>
        <v>51.321111111111058</v>
      </c>
      <c r="O5" s="212"/>
      <c r="P5" s="1"/>
    </row>
    <row r="6" spans="1:16" ht="15" customHeight="1" x14ac:dyDescent="0.25">
      <c r="A6" s="119" t="s">
        <v>261</v>
      </c>
      <c r="B6" s="213">
        <f t="shared" si="0"/>
        <v>62.138333333333293</v>
      </c>
      <c r="C6" s="213">
        <v>7.55</v>
      </c>
      <c r="D6" s="213">
        <v>16.633333333333329</v>
      </c>
      <c r="E6" s="213">
        <v>36.538333333333298</v>
      </c>
      <c r="F6" s="213"/>
      <c r="G6" s="213">
        <v>1.4166666666666632</v>
      </c>
      <c r="H6" s="213"/>
      <c r="I6" s="213"/>
      <c r="J6" s="213">
        <v>2.867</v>
      </c>
      <c r="K6" s="213">
        <v>9.2246666666666606</v>
      </c>
      <c r="L6" s="213"/>
      <c r="M6" s="213">
        <v>20.650833333333303</v>
      </c>
      <c r="N6" s="249">
        <f t="shared" si="1"/>
        <v>94.880833333333271</v>
      </c>
    </row>
    <row r="7" spans="1:16" ht="15" customHeight="1" thickBot="1" x14ac:dyDescent="0.3">
      <c r="A7" s="99" t="s">
        <v>272</v>
      </c>
      <c r="B7" s="150">
        <f t="shared" si="0"/>
        <v>24.566666666666663</v>
      </c>
      <c r="C7" s="150">
        <v>0.8</v>
      </c>
      <c r="D7" s="150">
        <v>6.3833333333333302</v>
      </c>
      <c r="E7" s="150">
        <v>17.3</v>
      </c>
      <c r="F7" s="150"/>
      <c r="G7" s="150">
        <v>8.3333333333333301E-2</v>
      </c>
      <c r="H7" s="150"/>
      <c r="I7" s="150"/>
      <c r="J7" s="150">
        <v>0</v>
      </c>
      <c r="K7" s="150">
        <v>3.9249999999999998</v>
      </c>
      <c r="L7" s="150"/>
      <c r="M7" s="150">
        <v>17.293333333333301</v>
      </c>
      <c r="N7" s="250">
        <f t="shared" si="1"/>
        <v>45.784999999999968</v>
      </c>
      <c r="O7" s="212"/>
    </row>
    <row r="8" spans="1:16" ht="15" customHeight="1" x14ac:dyDescent="0.25">
      <c r="A8" s="119" t="s">
        <v>264</v>
      </c>
      <c r="B8" s="211">
        <f t="shared" si="0"/>
        <v>126.87200396825403</v>
      </c>
      <c r="C8" s="211">
        <v>3.7166666666666699</v>
      </c>
      <c r="D8" s="211">
        <v>23.046825396825398</v>
      </c>
      <c r="E8" s="211">
        <v>87.444345238095309</v>
      </c>
      <c r="F8" s="211">
        <v>7.56666666666667</v>
      </c>
      <c r="G8" s="211">
        <v>4.9975000000000005</v>
      </c>
      <c r="H8" s="211">
        <v>0.1</v>
      </c>
      <c r="I8" s="211"/>
      <c r="J8" s="211">
        <v>7.8E-2</v>
      </c>
      <c r="K8" s="211">
        <v>0.75533333333333308</v>
      </c>
      <c r="L8" s="211"/>
      <c r="M8" s="211">
        <v>72.990466269841306</v>
      </c>
      <c r="N8" s="251">
        <f t="shared" si="1"/>
        <v>200.69580357142868</v>
      </c>
    </row>
    <row r="9" spans="1:16" ht="15" customHeight="1" thickBot="1" x14ac:dyDescent="0.3">
      <c r="A9" s="99" t="s">
        <v>272</v>
      </c>
      <c r="B9" s="149">
        <f t="shared" si="0"/>
        <v>57.819186507936571</v>
      </c>
      <c r="C9" s="149">
        <v>1</v>
      </c>
      <c r="D9" s="149">
        <v>10.296825396825399</v>
      </c>
      <c r="E9" s="149">
        <v>39.6081944444445</v>
      </c>
      <c r="F9" s="149">
        <v>3.4166666666666701</v>
      </c>
      <c r="G9" s="149">
        <v>3.3975</v>
      </c>
      <c r="H9" s="149">
        <v>0.1</v>
      </c>
      <c r="I9" s="149"/>
      <c r="J9" s="149">
        <v>0</v>
      </c>
      <c r="K9" s="149">
        <v>0.241666666666667</v>
      </c>
      <c r="L9" s="149"/>
      <c r="M9" s="149">
        <v>52.891111111111165</v>
      </c>
      <c r="N9" s="248">
        <f t="shared" si="1"/>
        <v>110.95196428571441</v>
      </c>
    </row>
    <row r="10" spans="1:16" ht="15" customHeight="1" x14ac:dyDescent="0.25">
      <c r="A10" s="119" t="s">
        <v>265</v>
      </c>
      <c r="B10" s="213">
        <f t="shared" si="0"/>
        <v>122.90650793650804</v>
      </c>
      <c r="C10" s="213">
        <v>21.568333333333399</v>
      </c>
      <c r="D10" s="213">
        <v>33.737499999999997</v>
      </c>
      <c r="E10" s="213">
        <v>66.342341269841299</v>
      </c>
      <c r="F10" s="213"/>
      <c r="G10" s="213">
        <v>1.125</v>
      </c>
      <c r="H10" s="213">
        <v>0.1333333333333333</v>
      </c>
      <c r="I10" s="213"/>
      <c r="J10" s="213">
        <v>26.481000000000002</v>
      </c>
      <c r="K10" s="213">
        <v>57.510666666666758</v>
      </c>
      <c r="L10" s="213"/>
      <c r="M10" s="213">
        <v>94.27265873015881</v>
      </c>
      <c r="N10" s="249">
        <f t="shared" si="1"/>
        <v>301.17083333333358</v>
      </c>
    </row>
    <row r="11" spans="1:16" ht="15" customHeight="1" thickBot="1" x14ac:dyDescent="0.3">
      <c r="A11" s="99" t="s">
        <v>272</v>
      </c>
      <c r="B11" s="150">
        <f t="shared" si="0"/>
        <v>31.877499999999998</v>
      </c>
      <c r="C11" s="150">
        <v>2.2000000000000002</v>
      </c>
      <c r="D11" s="150">
        <v>8.5</v>
      </c>
      <c r="E11" s="150">
        <v>20.427499999999998</v>
      </c>
      <c r="F11" s="150"/>
      <c r="G11" s="150">
        <v>0.66666666666666696</v>
      </c>
      <c r="H11" s="150">
        <v>8.3333333333333301E-2</v>
      </c>
      <c r="I11" s="150"/>
      <c r="J11" s="150">
        <v>11.539</v>
      </c>
      <c r="K11" s="150">
        <v>27.511833333333364</v>
      </c>
      <c r="L11" s="150"/>
      <c r="M11" s="150">
        <v>66.972380952381002</v>
      </c>
      <c r="N11" s="250">
        <f t="shared" si="1"/>
        <v>137.90071428571437</v>
      </c>
    </row>
    <row r="12" spans="1:16" ht="15" customHeight="1" x14ac:dyDescent="0.25">
      <c r="A12" s="119" t="s">
        <v>266</v>
      </c>
      <c r="B12" s="211">
        <f t="shared" si="0"/>
        <v>42.674166666666686</v>
      </c>
      <c r="C12" s="211">
        <v>5.9208333333333396</v>
      </c>
      <c r="D12" s="211">
        <v>11.116666666666667</v>
      </c>
      <c r="E12" s="211">
        <v>21.745000000000001</v>
      </c>
      <c r="F12" s="211">
        <v>0.6</v>
      </c>
      <c r="G12" s="211">
        <v>1.9</v>
      </c>
      <c r="H12" s="211">
        <v>1.3916666666666699</v>
      </c>
      <c r="I12" s="211"/>
      <c r="J12" s="211">
        <v>20.913</v>
      </c>
      <c r="K12" s="211">
        <v>13.407833333333496</v>
      </c>
      <c r="L12" s="211"/>
      <c r="M12" s="211">
        <v>89.702202380952087</v>
      </c>
      <c r="N12" s="251">
        <f t="shared" si="1"/>
        <v>166.69720238095226</v>
      </c>
    </row>
    <row r="13" spans="1:16" ht="15" customHeight="1" thickBot="1" x14ac:dyDescent="0.3">
      <c r="A13" s="99" t="s">
        <v>272</v>
      </c>
      <c r="B13" s="149">
        <f t="shared" si="0"/>
        <v>10.456666666666667</v>
      </c>
      <c r="C13" s="149">
        <v>0</v>
      </c>
      <c r="D13" s="149">
        <v>0.89166666666666705</v>
      </c>
      <c r="E13" s="149">
        <v>7.0650000000000004</v>
      </c>
      <c r="F13" s="149">
        <v>0.6</v>
      </c>
      <c r="G13" s="149">
        <v>1.9</v>
      </c>
      <c r="H13" s="149"/>
      <c r="I13" s="149"/>
      <c r="J13" s="149">
        <v>8.35</v>
      </c>
      <c r="K13" s="149">
        <v>6.2666666666666995</v>
      </c>
      <c r="L13" s="149"/>
      <c r="M13" s="149">
        <v>44.603412698412598</v>
      </c>
      <c r="N13" s="248">
        <f t="shared" si="1"/>
        <v>69.676746031745964</v>
      </c>
    </row>
    <row r="14" spans="1:16" ht="15" customHeight="1" x14ac:dyDescent="0.25">
      <c r="A14" s="119" t="s">
        <v>267</v>
      </c>
      <c r="B14" s="213">
        <f t="shared" si="0"/>
        <v>38.476507936507964</v>
      </c>
      <c r="C14" s="213">
        <v>4.5228571428571396</v>
      </c>
      <c r="D14" s="213">
        <v>9.0728174603174612</v>
      </c>
      <c r="E14" s="213">
        <v>23.58833333333337</v>
      </c>
      <c r="F14" s="213">
        <v>0.49250000000000033</v>
      </c>
      <c r="G14" s="213">
        <v>0.8</v>
      </c>
      <c r="H14" s="213"/>
      <c r="I14" s="213"/>
      <c r="J14" s="213">
        <v>0.38300000000000001</v>
      </c>
      <c r="K14" s="213">
        <v>4.0253333333333403</v>
      </c>
      <c r="L14" s="213"/>
      <c r="M14" s="213">
        <v>23.539107142857169</v>
      </c>
      <c r="N14" s="249">
        <f t="shared" si="1"/>
        <v>66.423948412698479</v>
      </c>
    </row>
    <row r="15" spans="1:16" ht="15" customHeight="1" thickBot="1" x14ac:dyDescent="0.3">
      <c r="A15" s="99" t="s">
        <v>272</v>
      </c>
      <c r="B15" s="150">
        <f t="shared" si="0"/>
        <v>10.217500000000005</v>
      </c>
      <c r="C15" s="150">
        <v>0</v>
      </c>
      <c r="D15" s="150">
        <v>0.8</v>
      </c>
      <c r="E15" s="150">
        <v>9.3416666666666703</v>
      </c>
      <c r="F15" s="150">
        <v>7.5833333333333294E-2</v>
      </c>
      <c r="G15" s="150"/>
      <c r="H15" s="150"/>
      <c r="I15" s="150"/>
      <c r="J15" s="150">
        <v>0.23300000000000001</v>
      </c>
      <c r="K15" s="150">
        <v>1.0736666666666699</v>
      </c>
      <c r="L15" s="150"/>
      <c r="M15" s="150">
        <v>20.5908531746032</v>
      </c>
      <c r="N15" s="250">
        <f t="shared" si="1"/>
        <v>32.115019841269877</v>
      </c>
    </row>
    <row r="16" spans="1:16" ht="15" customHeight="1" x14ac:dyDescent="0.25">
      <c r="A16" s="119" t="s">
        <v>268</v>
      </c>
      <c r="B16" s="211">
        <f t="shared" si="0"/>
        <v>90.870793650793715</v>
      </c>
      <c r="C16" s="211">
        <v>5.6999999999999993</v>
      </c>
      <c r="D16" s="211">
        <v>16.297638888888891</v>
      </c>
      <c r="E16" s="211">
        <v>63.010833333333395</v>
      </c>
      <c r="F16" s="211">
        <v>5.8608333333333329</v>
      </c>
      <c r="G16" s="211">
        <v>1.48809523809524E-3</v>
      </c>
      <c r="H16" s="211"/>
      <c r="I16" s="211"/>
      <c r="J16" s="211">
        <v>1.23</v>
      </c>
      <c r="K16" s="211">
        <v>6.5727579365079496</v>
      </c>
      <c r="L16" s="211"/>
      <c r="M16" s="211">
        <v>51.292738095238107</v>
      </c>
      <c r="N16" s="251">
        <f t="shared" si="1"/>
        <v>149.96628968253978</v>
      </c>
    </row>
    <row r="17" spans="1:16" ht="15" customHeight="1" thickBot="1" x14ac:dyDescent="0.3">
      <c r="A17" s="99" t="s">
        <v>272</v>
      </c>
      <c r="B17" s="149">
        <f t="shared" si="0"/>
        <v>57.084126984127018</v>
      </c>
      <c r="C17" s="149">
        <v>1.4</v>
      </c>
      <c r="D17" s="149">
        <v>8.6909722222222197</v>
      </c>
      <c r="E17" s="149">
        <v>41.8541666666667</v>
      </c>
      <c r="F17" s="149">
        <v>5.1375000000000002</v>
      </c>
      <c r="G17" s="149">
        <v>1.48809523809524E-3</v>
      </c>
      <c r="H17" s="149"/>
      <c r="I17" s="149"/>
      <c r="J17" s="149">
        <v>0.57999999999999996</v>
      </c>
      <c r="K17" s="149">
        <v>4.2922023809523999</v>
      </c>
      <c r="L17" s="149"/>
      <c r="M17" s="149">
        <v>37.528789682539703</v>
      </c>
      <c r="N17" s="248">
        <f t="shared" si="1"/>
        <v>99.485119047619122</v>
      </c>
    </row>
    <row r="18" spans="1:16" ht="15" customHeight="1" x14ac:dyDescent="0.25">
      <c r="A18" s="119" t="s">
        <v>269</v>
      </c>
      <c r="B18" s="213">
        <f t="shared" si="0"/>
        <v>79.059166666666755</v>
      </c>
      <c r="C18" s="213">
        <v>9.2366666666666699</v>
      </c>
      <c r="D18" s="213">
        <v>21.454999999999998</v>
      </c>
      <c r="E18" s="213">
        <v>47.892500000000098</v>
      </c>
      <c r="F18" s="213"/>
      <c r="G18" s="213">
        <v>3.3333333333333298E-2</v>
      </c>
      <c r="H18" s="213">
        <v>0.44166666666666698</v>
      </c>
      <c r="I18" s="213"/>
      <c r="J18" s="213">
        <v>1.383</v>
      </c>
      <c r="K18" s="213">
        <v>7.6456666666666608</v>
      </c>
      <c r="L18" s="213">
        <v>0.58299999999999996</v>
      </c>
      <c r="M18" s="213">
        <v>54.570674603174595</v>
      </c>
      <c r="N18" s="249">
        <f t="shared" si="1"/>
        <v>143.24150793650801</v>
      </c>
    </row>
    <row r="19" spans="1:16" ht="15" customHeight="1" thickBot="1" x14ac:dyDescent="0.3">
      <c r="A19" s="99" t="s">
        <v>272</v>
      </c>
      <c r="B19" s="150">
        <f>SUM(C19:I19)</f>
        <v>24.801666666666701</v>
      </c>
      <c r="C19" s="150">
        <v>1</v>
      </c>
      <c r="D19" s="150">
        <v>6</v>
      </c>
      <c r="E19" s="150">
        <v>17.801666666666701</v>
      </c>
      <c r="F19" s="150"/>
      <c r="G19" s="150">
        <v>0</v>
      </c>
      <c r="H19" s="150">
        <v>0</v>
      </c>
      <c r="I19" s="150"/>
      <c r="J19" s="150">
        <v>0.91700000000000004</v>
      </c>
      <c r="K19" s="150">
        <v>6.2083333333333304</v>
      </c>
      <c r="L19" s="150">
        <v>0.58299999999999996</v>
      </c>
      <c r="M19" s="150">
        <v>33.191666666666698</v>
      </c>
      <c r="N19" s="250">
        <f t="shared" si="1"/>
        <v>65.701666666666739</v>
      </c>
    </row>
    <row r="20" spans="1:16" ht="15" customHeight="1" x14ac:dyDescent="0.25">
      <c r="A20" s="119" t="s">
        <v>273</v>
      </c>
      <c r="B20" s="213">
        <f>SUM(C20:I20)</f>
        <v>3.5299999999999971</v>
      </c>
      <c r="C20" s="213">
        <v>1.3333333333333299E-2</v>
      </c>
      <c r="D20" s="213">
        <v>0.61583333333333401</v>
      </c>
      <c r="E20" s="213">
        <v>2.5674999999999968</v>
      </c>
      <c r="F20" s="213">
        <v>0.233333333333333</v>
      </c>
      <c r="G20" s="213"/>
      <c r="H20" s="213">
        <v>0.1</v>
      </c>
      <c r="I20" s="213"/>
      <c r="J20" s="213">
        <v>0</v>
      </c>
      <c r="K20" s="213">
        <v>1.7416666666666671</v>
      </c>
      <c r="L20" s="213"/>
      <c r="M20" s="213">
        <v>247.73499007936451</v>
      </c>
      <c r="N20" s="249">
        <f t="shared" si="1"/>
        <v>253.00665674603118</v>
      </c>
    </row>
    <row r="21" spans="1:16" ht="15" customHeight="1" thickBot="1" x14ac:dyDescent="0.3">
      <c r="A21" s="102" t="s">
        <v>272</v>
      </c>
      <c r="B21" s="151">
        <f>SUM(C21:I21)</f>
        <v>0.51333333333333397</v>
      </c>
      <c r="C21" s="151">
        <v>0</v>
      </c>
      <c r="D21" s="151">
        <v>0.36666666666666697</v>
      </c>
      <c r="E21" s="151">
        <v>0.146666666666667</v>
      </c>
      <c r="F21" s="151">
        <v>0</v>
      </c>
      <c r="G21" s="151"/>
      <c r="H21" s="151">
        <v>0</v>
      </c>
      <c r="I21" s="151"/>
      <c r="J21" s="151">
        <v>0</v>
      </c>
      <c r="K21" s="151">
        <v>0.99166666666666703</v>
      </c>
      <c r="L21" s="151"/>
      <c r="M21" s="151">
        <v>179.486438492063</v>
      </c>
      <c r="N21" s="252">
        <f t="shared" si="1"/>
        <v>180.991438492063</v>
      </c>
    </row>
    <row r="22" spans="1:16" ht="15" customHeight="1" x14ac:dyDescent="0.25">
      <c r="A22" s="214" t="s">
        <v>4</v>
      </c>
      <c r="B22" s="152">
        <f>SUM(C22:I22)</f>
        <v>628.94331349206379</v>
      </c>
      <c r="C22" s="153">
        <f>SUM(C4,C6,C8,C10,C12,C14,C16,C18,C20)</f>
        <v>61.228690476190557</v>
      </c>
      <c r="D22" s="153">
        <f t="shared" ref="D22:N23" si="2">SUM(D4,D6,D8,D10,D12,D14,D16,D18,D20)</f>
        <v>146.72561507936507</v>
      </c>
      <c r="E22" s="153">
        <f t="shared" si="2"/>
        <v>387.20335317460336</v>
      </c>
      <c r="F22" s="153">
        <f t="shared" si="2"/>
        <v>14.753333333333336</v>
      </c>
      <c r="G22" s="153">
        <f t="shared" si="2"/>
        <v>16.865654761904764</v>
      </c>
      <c r="H22" s="153">
        <f t="shared" si="2"/>
        <v>2.1666666666666705</v>
      </c>
      <c r="I22" s="153">
        <f t="shared" si="2"/>
        <v>0</v>
      </c>
      <c r="J22" s="153">
        <f t="shared" si="2"/>
        <v>53.335000000000001</v>
      </c>
      <c r="K22" s="153">
        <f t="shared" si="2"/>
        <v>104.83142460317487</v>
      </c>
      <c r="L22" s="153">
        <f t="shared" si="2"/>
        <v>0.58299999999999996</v>
      </c>
      <c r="M22" s="153">
        <f t="shared" si="2"/>
        <v>683.00228174603103</v>
      </c>
      <c r="N22" s="154">
        <f t="shared" si="1"/>
        <v>1470.6950198412696</v>
      </c>
      <c r="O22" s="215"/>
    </row>
    <row r="23" spans="1:16" ht="15" customHeight="1" thickBot="1" x14ac:dyDescent="0.3">
      <c r="A23" s="122" t="s">
        <v>42</v>
      </c>
      <c r="B23" s="155">
        <f t="shared" si="0"/>
        <v>243.35331349206362</v>
      </c>
      <c r="C23" s="156">
        <f>SUM(C5,C7,C9,C11,C13,C15,C17,C19,C21)</f>
        <v>8.2000000000000011</v>
      </c>
      <c r="D23" s="156">
        <f t="shared" si="2"/>
        <v>47.312797619047615</v>
      </c>
      <c r="E23" s="156">
        <f t="shared" si="2"/>
        <v>168.72819444444454</v>
      </c>
      <c r="F23" s="156">
        <f t="shared" si="2"/>
        <v>9.230000000000004</v>
      </c>
      <c r="G23" s="156">
        <f t="shared" si="2"/>
        <v>9.6989880952380947</v>
      </c>
      <c r="H23" s="156">
        <f t="shared" si="2"/>
        <v>0.18333333333333329</v>
      </c>
      <c r="I23" s="156">
        <f t="shared" si="2"/>
        <v>0</v>
      </c>
      <c r="J23" s="156">
        <f t="shared" si="2"/>
        <v>21.619</v>
      </c>
      <c r="K23" s="156">
        <f t="shared" si="2"/>
        <v>52.796869047619118</v>
      </c>
      <c r="L23" s="156">
        <f t="shared" si="2"/>
        <v>0.58299999999999996</v>
      </c>
      <c r="M23" s="156">
        <f t="shared" si="2"/>
        <v>475.57659722222184</v>
      </c>
      <c r="N23" s="157">
        <f t="shared" si="2"/>
        <v>793.92877976190448</v>
      </c>
      <c r="O23" s="215"/>
    </row>
    <row r="24" spans="1:16" ht="12.75" customHeight="1" x14ac:dyDescent="0.2">
      <c r="A24" s="63"/>
      <c r="B24" s="64"/>
      <c r="C24" s="65"/>
      <c r="D24" s="65"/>
      <c r="E24" s="65"/>
      <c r="F24" s="65"/>
      <c r="G24" s="65"/>
      <c r="H24" s="65"/>
      <c r="I24" s="65"/>
      <c r="J24" s="65"/>
      <c r="K24" s="65"/>
      <c r="L24" s="65"/>
      <c r="M24" s="65"/>
      <c r="N24" s="65"/>
      <c r="O24" s="216"/>
      <c r="P24" s="33"/>
    </row>
    <row r="25" spans="1:16" ht="27" customHeight="1" x14ac:dyDescent="0.2">
      <c r="A25" s="620" t="s">
        <v>187</v>
      </c>
      <c r="B25" s="620"/>
      <c r="C25" s="620"/>
      <c r="D25" s="620"/>
      <c r="E25" s="620"/>
      <c r="F25" s="620"/>
      <c r="G25" s="620"/>
      <c r="H25" s="620"/>
      <c r="I25" s="620"/>
      <c r="J25" s="620"/>
      <c r="K25" s="620"/>
      <c r="L25" s="620"/>
      <c r="M25" s="620"/>
      <c r="N25" s="620"/>
      <c r="O25" s="216"/>
      <c r="P25" s="33"/>
    </row>
    <row r="26" spans="1:16" ht="15" customHeight="1" x14ac:dyDescent="0.25">
      <c r="A26" s="621" t="s">
        <v>188</v>
      </c>
      <c r="B26" s="621"/>
      <c r="C26" s="621"/>
      <c r="D26" s="621"/>
      <c r="E26" s="621"/>
      <c r="F26" s="621"/>
      <c r="G26" s="621"/>
      <c r="H26" s="621"/>
      <c r="I26" s="621"/>
      <c r="J26" s="621"/>
      <c r="K26" s="621"/>
      <c r="L26" s="621"/>
      <c r="M26" s="621"/>
      <c r="N26" s="621"/>
      <c r="O26" s="217"/>
      <c r="P26" s="40"/>
    </row>
    <row r="27" spans="1:16" ht="45" customHeight="1" x14ac:dyDescent="0.25">
      <c r="A27" s="620" t="s">
        <v>199</v>
      </c>
      <c r="B27" s="620"/>
      <c r="C27" s="620"/>
      <c r="D27" s="620"/>
      <c r="E27" s="620"/>
      <c r="F27" s="620"/>
      <c r="G27" s="620"/>
      <c r="H27" s="620"/>
      <c r="I27" s="620"/>
      <c r="J27" s="620"/>
      <c r="K27" s="620"/>
      <c r="L27" s="620"/>
      <c r="M27" s="620"/>
      <c r="N27" s="620"/>
      <c r="O27" s="217"/>
      <c r="P27" s="40"/>
    </row>
    <row r="28" spans="1:16" ht="30" customHeight="1" x14ac:dyDescent="0.2">
      <c r="A28" s="620" t="s">
        <v>190</v>
      </c>
      <c r="B28" s="620"/>
      <c r="C28" s="620"/>
      <c r="D28" s="620"/>
      <c r="E28" s="620"/>
      <c r="F28" s="620"/>
      <c r="G28" s="620"/>
      <c r="H28" s="620"/>
      <c r="I28" s="620"/>
      <c r="J28" s="620"/>
      <c r="K28" s="620"/>
      <c r="L28" s="620"/>
      <c r="M28" s="620"/>
      <c r="N28" s="620"/>
      <c r="O28" s="218"/>
      <c r="P28" s="57"/>
    </row>
    <row r="29" spans="1:16" ht="16.5" customHeight="1" x14ac:dyDescent="0.25">
      <c r="A29" s="620" t="s">
        <v>191</v>
      </c>
      <c r="B29" s="620"/>
      <c r="C29" s="620"/>
      <c r="D29" s="620"/>
      <c r="E29" s="620"/>
      <c r="F29" s="620"/>
      <c r="G29" s="620"/>
      <c r="H29" s="620"/>
      <c r="I29" s="620"/>
      <c r="J29" s="620"/>
      <c r="K29" s="620"/>
      <c r="L29" s="620"/>
      <c r="M29" s="620"/>
      <c r="N29" s="620"/>
    </row>
    <row r="30" spans="1:16" x14ac:dyDescent="0.25">
      <c r="A30" s="620" t="s">
        <v>192</v>
      </c>
      <c r="B30" s="620"/>
      <c r="C30" s="620"/>
      <c r="D30" s="620"/>
      <c r="E30" s="620"/>
      <c r="F30" s="620"/>
      <c r="G30" s="620"/>
      <c r="H30" s="620"/>
      <c r="I30" s="620"/>
      <c r="J30" s="620"/>
      <c r="K30" s="620"/>
      <c r="L30" s="620"/>
      <c r="M30" s="620"/>
      <c r="N30" s="620"/>
    </row>
    <row r="31" spans="1:16" s="32" customFormat="1" x14ac:dyDescent="0.25">
      <c r="A31" s="619"/>
      <c r="B31" s="619"/>
      <c r="C31" s="619"/>
      <c r="D31" s="619"/>
      <c r="E31" s="619"/>
      <c r="F31" s="619"/>
      <c r="G31" s="619"/>
      <c r="H31" s="619"/>
      <c r="I31" s="619"/>
      <c r="J31" s="619"/>
      <c r="K31" s="619"/>
      <c r="L31" s="619"/>
      <c r="M31" s="619"/>
      <c r="N31" s="619"/>
      <c r="O31" s="208"/>
    </row>
  </sheetData>
  <mergeCells count="13">
    <mergeCell ref="A1:N1"/>
    <mergeCell ref="A2:A3"/>
    <mergeCell ref="B2:I2"/>
    <mergeCell ref="J2:L2"/>
    <mergeCell ref="M2:M3"/>
    <mergeCell ref="N2:N3"/>
    <mergeCell ref="A31:N31"/>
    <mergeCell ref="A25:N25"/>
    <mergeCell ref="A26:N26"/>
    <mergeCell ref="A27:N27"/>
    <mergeCell ref="A28:N28"/>
    <mergeCell ref="A29:N29"/>
    <mergeCell ref="A30:N30"/>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G26" sqref="G26"/>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61" t="s">
        <v>237</v>
      </c>
      <c r="B1" s="636"/>
      <c r="C1" s="636"/>
      <c r="D1" s="636"/>
      <c r="E1" s="636"/>
      <c r="F1" s="636"/>
      <c r="G1" s="636"/>
      <c r="H1" s="636"/>
      <c r="I1" s="636"/>
      <c r="J1" s="636"/>
      <c r="K1" s="636"/>
      <c r="L1" s="636"/>
      <c r="M1" s="636"/>
      <c r="N1" s="636"/>
      <c r="O1" s="636"/>
      <c r="P1" s="636"/>
      <c r="Q1" s="636"/>
      <c r="R1" s="636"/>
      <c r="S1" s="636"/>
      <c r="T1" s="636"/>
      <c r="U1" s="636"/>
      <c r="V1" s="636"/>
      <c r="W1" s="636"/>
      <c r="X1" s="636"/>
      <c r="Y1" s="637"/>
    </row>
    <row r="2" spans="1:25" s="5" customFormat="1" ht="17.25" customHeight="1" x14ac:dyDescent="0.2">
      <c r="A2" s="638" t="s">
        <v>259</v>
      </c>
      <c r="B2" s="627" t="s">
        <v>13</v>
      </c>
      <c r="C2" s="628"/>
      <c r="D2" s="628"/>
      <c r="E2" s="628"/>
      <c r="F2" s="628"/>
      <c r="G2" s="628"/>
      <c r="H2" s="628"/>
      <c r="I2" s="628"/>
      <c r="J2" s="628"/>
      <c r="K2" s="628"/>
      <c r="L2" s="628"/>
      <c r="M2" s="628"/>
      <c r="N2" s="628"/>
      <c r="O2" s="629"/>
      <c r="P2" s="627" t="s">
        <v>236</v>
      </c>
      <c r="Q2" s="628"/>
      <c r="R2" s="628"/>
      <c r="S2" s="628"/>
      <c r="T2" s="628"/>
      <c r="U2" s="628"/>
      <c r="V2" s="640" t="s">
        <v>184</v>
      </c>
      <c r="W2" s="641"/>
      <c r="X2" s="644" t="s">
        <v>4</v>
      </c>
      <c r="Y2" s="647" t="s">
        <v>68</v>
      </c>
    </row>
    <row r="3" spans="1:25" s="5" customFormat="1" ht="52.5" customHeight="1" x14ac:dyDescent="0.2">
      <c r="A3" s="639"/>
      <c r="B3" s="650" t="s">
        <v>14</v>
      </c>
      <c r="C3" s="650"/>
      <c r="D3" s="650" t="s">
        <v>15</v>
      </c>
      <c r="E3" s="650"/>
      <c r="F3" s="650" t="s">
        <v>16</v>
      </c>
      <c r="G3" s="650"/>
      <c r="H3" s="650" t="s">
        <v>17</v>
      </c>
      <c r="I3" s="650"/>
      <c r="J3" s="650" t="s">
        <v>18</v>
      </c>
      <c r="K3" s="650"/>
      <c r="L3" s="650" t="s">
        <v>38</v>
      </c>
      <c r="M3" s="650"/>
      <c r="N3" s="542" t="s">
        <v>226</v>
      </c>
      <c r="O3" s="651"/>
      <c r="P3" s="542" t="s">
        <v>185</v>
      </c>
      <c r="Q3" s="651"/>
      <c r="R3" s="542" t="s">
        <v>240</v>
      </c>
      <c r="S3" s="651"/>
      <c r="T3" s="542" t="s">
        <v>186</v>
      </c>
      <c r="U3" s="651"/>
      <c r="V3" s="642"/>
      <c r="W3" s="643"/>
      <c r="X3" s="645"/>
      <c r="Y3" s="648"/>
    </row>
    <row r="4" spans="1:25" s="5" customFormat="1" ht="13.5" customHeight="1" thickBot="1" x14ac:dyDescent="0.25">
      <c r="A4" s="589"/>
      <c r="B4" s="25" t="s">
        <v>4</v>
      </c>
      <c r="C4" s="25" t="s">
        <v>19</v>
      </c>
      <c r="D4" s="25" t="s">
        <v>4</v>
      </c>
      <c r="E4" s="25" t="s">
        <v>19</v>
      </c>
      <c r="F4" s="25" t="s">
        <v>4</v>
      </c>
      <c r="G4" s="25" t="s">
        <v>19</v>
      </c>
      <c r="H4" s="25" t="s">
        <v>4</v>
      </c>
      <c r="I4" s="25" t="s">
        <v>19</v>
      </c>
      <c r="J4" s="25" t="s">
        <v>4</v>
      </c>
      <c r="K4" s="25" t="s">
        <v>19</v>
      </c>
      <c r="L4" s="25" t="s">
        <v>4</v>
      </c>
      <c r="M4" s="25" t="s">
        <v>19</v>
      </c>
      <c r="N4" s="25" t="s">
        <v>4</v>
      </c>
      <c r="O4" s="25" t="s">
        <v>19</v>
      </c>
      <c r="P4" s="25" t="s">
        <v>4</v>
      </c>
      <c r="Q4" s="25" t="s">
        <v>19</v>
      </c>
      <c r="R4" s="25" t="s">
        <v>4</v>
      </c>
      <c r="S4" s="25" t="s">
        <v>19</v>
      </c>
      <c r="T4" s="25" t="s">
        <v>4</v>
      </c>
      <c r="U4" s="25" t="s">
        <v>19</v>
      </c>
      <c r="V4" s="25" t="s">
        <v>4</v>
      </c>
      <c r="W4" s="25" t="s">
        <v>19</v>
      </c>
      <c r="X4" s="646"/>
      <c r="Y4" s="649"/>
    </row>
    <row r="5" spans="1:25" s="6" customFormat="1" ht="12.75" customHeight="1" x14ac:dyDescent="0.2">
      <c r="A5" s="104" t="s">
        <v>20</v>
      </c>
      <c r="B5" s="240"/>
      <c r="C5" s="240"/>
      <c r="D5" s="240"/>
      <c r="E5" s="240"/>
      <c r="F5" s="240">
        <v>19</v>
      </c>
      <c r="G5" s="240">
        <v>6</v>
      </c>
      <c r="H5" s="240">
        <v>3</v>
      </c>
      <c r="I5" s="240">
        <v>1</v>
      </c>
      <c r="J5" s="240">
        <v>2</v>
      </c>
      <c r="K5" s="240">
        <v>2</v>
      </c>
      <c r="L5" s="240">
        <v>1</v>
      </c>
      <c r="M5" s="240">
        <v>0</v>
      </c>
      <c r="N5" s="240"/>
      <c r="O5" s="240"/>
      <c r="P5" s="364">
        <v>5</v>
      </c>
      <c r="Q5" s="364">
        <v>1</v>
      </c>
      <c r="R5" s="240">
        <v>22</v>
      </c>
      <c r="S5" s="240">
        <v>13</v>
      </c>
      <c r="T5" s="240"/>
      <c r="U5" s="240"/>
      <c r="V5" s="240">
        <v>117</v>
      </c>
      <c r="W5" s="240">
        <v>71</v>
      </c>
      <c r="X5" s="242">
        <f t="shared" ref="X5:Y11" si="0">SUM(B5,D5,F5,H5,J5,L5,N5,P5,R5,T5,V5)</f>
        <v>169</v>
      </c>
      <c r="Y5" s="243">
        <f t="shared" si="0"/>
        <v>94</v>
      </c>
    </row>
    <row r="6" spans="1:25" s="6" customFormat="1" ht="12.75" customHeight="1" x14ac:dyDescent="0.2">
      <c r="A6" s="18" t="s">
        <v>21</v>
      </c>
      <c r="B6" s="241"/>
      <c r="C6" s="241"/>
      <c r="D6" s="241">
        <v>10</v>
      </c>
      <c r="E6" s="241">
        <v>2</v>
      </c>
      <c r="F6" s="241">
        <v>123</v>
      </c>
      <c r="G6" s="241">
        <v>57</v>
      </c>
      <c r="H6" s="241">
        <v>11</v>
      </c>
      <c r="I6" s="241">
        <v>7</v>
      </c>
      <c r="J6" s="241">
        <v>6</v>
      </c>
      <c r="K6" s="241">
        <v>3</v>
      </c>
      <c r="L6" s="241"/>
      <c r="M6" s="241"/>
      <c r="N6" s="241"/>
      <c r="O6" s="241"/>
      <c r="P6" s="365">
        <v>50</v>
      </c>
      <c r="Q6" s="365">
        <v>20</v>
      </c>
      <c r="R6" s="240">
        <v>64</v>
      </c>
      <c r="S6" s="240">
        <v>36</v>
      </c>
      <c r="T6" s="241"/>
      <c r="U6" s="241"/>
      <c r="V6" s="241">
        <v>188</v>
      </c>
      <c r="W6" s="241">
        <v>108</v>
      </c>
      <c r="X6" s="244">
        <f t="shared" si="0"/>
        <v>452</v>
      </c>
      <c r="Y6" s="245">
        <f t="shared" si="0"/>
        <v>233</v>
      </c>
    </row>
    <row r="7" spans="1:25" s="6" customFormat="1" ht="12.75" customHeight="1" x14ac:dyDescent="0.2">
      <c r="A7" s="18" t="s">
        <v>22</v>
      </c>
      <c r="B7" s="241">
        <v>9</v>
      </c>
      <c r="C7" s="241">
        <v>1</v>
      </c>
      <c r="D7" s="241">
        <v>70</v>
      </c>
      <c r="E7" s="241">
        <v>17</v>
      </c>
      <c r="F7" s="241">
        <v>222</v>
      </c>
      <c r="G7" s="241">
        <v>97</v>
      </c>
      <c r="H7" s="241">
        <v>13</v>
      </c>
      <c r="I7" s="241">
        <v>12</v>
      </c>
      <c r="J7" s="241">
        <v>7</v>
      </c>
      <c r="K7" s="241">
        <v>5</v>
      </c>
      <c r="L7" s="241">
        <v>2</v>
      </c>
      <c r="M7" s="241">
        <v>0</v>
      </c>
      <c r="N7" s="241"/>
      <c r="O7" s="241"/>
      <c r="P7" s="365">
        <v>10</v>
      </c>
      <c r="Q7" s="365">
        <v>4</v>
      </c>
      <c r="R7" s="240">
        <v>56</v>
      </c>
      <c r="S7" s="240">
        <v>18</v>
      </c>
      <c r="T7" s="241"/>
      <c r="U7" s="241"/>
      <c r="V7" s="241">
        <v>197</v>
      </c>
      <c r="W7" s="241">
        <v>147</v>
      </c>
      <c r="X7" s="244">
        <f t="shared" si="0"/>
        <v>586</v>
      </c>
      <c r="Y7" s="245">
        <f t="shared" si="0"/>
        <v>301</v>
      </c>
    </row>
    <row r="8" spans="1:25" s="6" customFormat="1" ht="12.75" customHeight="1" x14ac:dyDescent="0.2">
      <c r="A8" s="18" t="s">
        <v>23</v>
      </c>
      <c r="B8" s="241">
        <v>26</v>
      </c>
      <c r="C8" s="241">
        <v>2</v>
      </c>
      <c r="D8" s="241">
        <v>42</v>
      </c>
      <c r="E8" s="241">
        <v>15</v>
      </c>
      <c r="F8" s="241">
        <v>84</v>
      </c>
      <c r="G8" s="241">
        <v>41</v>
      </c>
      <c r="H8" s="241">
        <v>7</v>
      </c>
      <c r="I8" s="241">
        <v>5</v>
      </c>
      <c r="J8" s="241">
        <v>8</v>
      </c>
      <c r="K8" s="241">
        <v>5</v>
      </c>
      <c r="L8" s="241"/>
      <c r="M8" s="241"/>
      <c r="N8" s="241"/>
      <c r="O8" s="241"/>
      <c r="P8" s="365"/>
      <c r="Q8" s="365"/>
      <c r="R8" s="240">
        <v>12</v>
      </c>
      <c r="S8" s="240">
        <v>4</v>
      </c>
      <c r="T8" s="241"/>
      <c r="U8" s="241"/>
      <c r="V8" s="241">
        <v>183</v>
      </c>
      <c r="W8" s="241">
        <v>140</v>
      </c>
      <c r="X8" s="244">
        <f t="shared" si="0"/>
        <v>362</v>
      </c>
      <c r="Y8" s="245">
        <f t="shared" si="0"/>
        <v>212</v>
      </c>
    </row>
    <row r="9" spans="1:25" s="6" customFormat="1" x14ac:dyDescent="0.2">
      <c r="A9" s="18" t="s">
        <v>24</v>
      </c>
      <c r="B9" s="241">
        <v>43</v>
      </c>
      <c r="C9" s="241">
        <v>5</v>
      </c>
      <c r="D9" s="241">
        <v>36</v>
      </c>
      <c r="E9" s="241">
        <v>12</v>
      </c>
      <c r="F9" s="241">
        <v>46</v>
      </c>
      <c r="G9" s="241">
        <v>17</v>
      </c>
      <c r="H9" s="241">
        <v>5</v>
      </c>
      <c r="I9" s="241">
        <v>4</v>
      </c>
      <c r="J9" s="241">
        <v>2</v>
      </c>
      <c r="K9" s="241">
        <v>0</v>
      </c>
      <c r="L9" s="241"/>
      <c r="M9" s="241"/>
      <c r="N9" s="241"/>
      <c r="O9" s="241"/>
      <c r="P9" s="365"/>
      <c r="Q9" s="365"/>
      <c r="R9" s="240">
        <v>5</v>
      </c>
      <c r="S9" s="240">
        <v>3</v>
      </c>
      <c r="T9" s="241"/>
      <c r="U9" s="241"/>
      <c r="V9" s="241">
        <v>86</v>
      </c>
      <c r="W9" s="241">
        <v>65</v>
      </c>
      <c r="X9" s="244">
        <f t="shared" si="0"/>
        <v>223</v>
      </c>
      <c r="Y9" s="245">
        <f t="shared" si="0"/>
        <v>106</v>
      </c>
    </row>
    <row r="10" spans="1:25" s="6" customFormat="1" x14ac:dyDescent="0.2">
      <c r="A10" s="18" t="s">
        <v>25</v>
      </c>
      <c r="B10" s="241">
        <v>17</v>
      </c>
      <c r="C10" s="241">
        <v>4</v>
      </c>
      <c r="D10" s="241">
        <v>21</v>
      </c>
      <c r="E10" s="241">
        <v>8</v>
      </c>
      <c r="F10" s="241">
        <v>10</v>
      </c>
      <c r="G10" s="241">
        <v>4</v>
      </c>
      <c r="H10" s="241">
        <v>3</v>
      </c>
      <c r="I10" s="241">
        <v>2</v>
      </c>
      <c r="J10" s="241"/>
      <c r="K10" s="241"/>
      <c r="L10" s="241"/>
      <c r="M10" s="241"/>
      <c r="N10" s="241"/>
      <c r="O10" s="241"/>
      <c r="P10" s="365"/>
      <c r="Q10" s="365"/>
      <c r="R10" s="240">
        <v>3</v>
      </c>
      <c r="S10" s="240">
        <v>2</v>
      </c>
      <c r="T10" s="241"/>
      <c r="U10" s="241"/>
      <c r="V10" s="241">
        <v>8</v>
      </c>
      <c r="W10" s="241">
        <v>6</v>
      </c>
      <c r="X10" s="244">
        <f t="shared" si="0"/>
        <v>62</v>
      </c>
      <c r="Y10" s="245">
        <f t="shared" si="0"/>
        <v>26</v>
      </c>
    </row>
    <row r="11" spans="1:25" ht="13.5" thickBot="1" x14ac:dyDescent="0.25">
      <c r="A11" s="16" t="s">
        <v>4</v>
      </c>
      <c r="B11" s="246">
        <f>SUM(B5:B10)</f>
        <v>95</v>
      </c>
      <c r="C11" s="246">
        <f t="shared" ref="C11:W11" si="1">SUM(C5:C10)</f>
        <v>12</v>
      </c>
      <c r="D11" s="246">
        <f t="shared" si="1"/>
        <v>179</v>
      </c>
      <c r="E11" s="246">
        <f t="shared" si="1"/>
        <v>54</v>
      </c>
      <c r="F11" s="246">
        <f t="shared" si="1"/>
        <v>504</v>
      </c>
      <c r="G11" s="246">
        <f t="shared" si="1"/>
        <v>222</v>
      </c>
      <c r="H11" s="246">
        <f t="shared" si="1"/>
        <v>42</v>
      </c>
      <c r="I11" s="246">
        <f t="shared" si="1"/>
        <v>31</v>
      </c>
      <c r="J11" s="246">
        <f t="shared" si="1"/>
        <v>25</v>
      </c>
      <c r="K11" s="246">
        <f t="shared" si="1"/>
        <v>15</v>
      </c>
      <c r="L11" s="246">
        <f t="shared" si="1"/>
        <v>3</v>
      </c>
      <c r="M11" s="246">
        <f t="shared" si="1"/>
        <v>0</v>
      </c>
      <c r="N11" s="246">
        <f t="shared" si="1"/>
        <v>0</v>
      </c>
      <c r="O11" s="246">
        <f t="shared" si="1"/>
        <v>0</v>
      </c>
      <c r="P11" s="246">
        <f t="shared" si="1"/>
        <v>65</v>
      </c>
      <c r="Q11" s="246">
        <f t="shared" si="1"/>
        <v>25</v>
      </c>
      <c r="R11" s="246">
        <f t="shared" si="1"/>
        <v>162</v>
      </c>
      <c r="S11" s="246">
        <f t="shared" si="1"/>
        <v>76</v>
      </c>
      <c r="T11" s="246">
        <f t="shared" si="1"/>
        <v>0</v>
      </c>
      <c r="U11" s="246">
        <f t="shared" si="1"/>
        <v>0</v>
      </c>
      <c r="V11" s="246">
        <f t="shared" si="1"/>
        <v>779</v>
      </c>
      <c r="W11" s="246">
        <f t="shared" si="1"/>
        <v>537</v>
      </c>
      <c r="X11" s="246">
        <f t="shared" si="0"/>
        <v>1854</v>
      </c>
      <c r="Y11" s="247">
        <f t="shared" si="0"/>
        <v>972</v>
      </c>
    </row>
    <row r="12" spans="1:25" ht="15" customHeight="1" x14ac:dyDescent="0.2"/>
    <row r="13" spans="1:25" ht="15" customHeight="1" x14ac:dyDescent="0.2"/>
    <row r="14" spans="1:25" ht="15" customHeight="1" x14ac:dyDescent="0.2">
      <c r="A14" s="593" t="s">
        <v>195</v>
      </c>
      <c r="B14" s="593"/>
      <c r="C14" s="593"/>
      <c r="D14" s="593"/>
      <c r="E14" s="593"/>
      <c r="F14" s="593"/>
      <c r="G14" s="593"/>
      <c r="H14" s="593"/>
      <c r="I14" s="593"/>
      <c r="J14" s="593"/>
      <c r="K14" s="593"/>
      <c r="L14" s="593"/>
      <c r="M14" s="593"/>
      <c r="N14" s="593"/>
      <c r="O14" s="593"/>
      <c r="P14" s="593"/>
      <c r="Q14" s="593"/>
      <c r="R14" s="593"/>
      <c r="S14" s="593"/>
      <c r="T14" s="593"/>
      <c r="U14" s="593"/>
      <c r="V14" s="593"/>
      <c r="W14" s="593"/>
      <c r="X14" s="593"/>
      <c r="Y14" s="593"/>
    </row>
    <row r="15" spans="1:25" ht="15" customHeight="1" x14ac:dyDescent="0.2">
      <c r="A15" s="652" t="s">
        <v>188</v>
      </c>
      <c r="B15" s="652"/>
      <c r="C15" s="652"/>
      <c r="D15" s="652"/>
      <c r="E15" s="652"/>
      <c r="F15" s="652"/>
      <c r="G15" s="652"/>
      <c r="H15" s="652"/>
      <c r="I15" s="652"/>
      <c r="J15" s="652"/>
      <c r="K15" s="652"/>
      <c r="L15" s="652"/>
      <c r="M15" s="652"/>
      <c r="N15" s="652"/>
      <c r="O15" s="652"/>
      <c r="P15" s="652"/>
      <c r="Q15" s="652"/>
      <c r="R15" s="652"/>
      <c r="S15" s="652"/>
      <c r="T15" s="652"/>
      <c r="U15" s="652"/>
      <c r="V15" s="652"/>
      <c r="W15" s="652"/>
      <c r="X15" s="652"/>
      <c r="Y15" s="652"/>
    </row>
    <row r="16" spans="1:25" ht="45" customHeight="1" x14ac:dyDescent="0.2">
      <c r="A16" s="620" t="s">
        <v>189</v>
      </c>
      <c r="B16" s="620"/>
      <c r="C16" s="620"/>
      <c r="D16" s="620"/>
      <c r="E16" s="620"/>
      <c r="F16" s="620"/>
      <c r="G16" s="620"/>
      <c r="H16" s="620"/>
      <c r="I16" s="620"/>
      <c r="J16" s="620"/>
      <c r="K16" s="620"/>
      <c r="L16" s="620"/>
      <c r="M16" s="620"/>
      <c r="N16" s="620"/>
      <c r="O16" s="620"/>
      <c r="P16" s="620"/>
      <c r="Q16" s="620"/>
      <c r="R16" s="620"/>
      <c r="S16" s="620"/>
      <c r="T16" s="620"/>
      <c r="U16" s="620"/>
      <c r="V16" s="620"/>
      <c r="W16" s="620"/>
      <c r="X16" s="620"/>
      <c r="Y16" s="620"/>
    </row>
    <row r="17" spans="1:25" ht="15" customHeight="1" x14ac:dyDescent="0.2">
      <c r="A17" s="620" t="s">
        <v>190</v>
      </c>
      <c r="B17" s="620"/>
      <c r="C17" s="620"/>
      <c r="D17" s="620"/>
      <c r="E17" s="620"/>
      <c r="F17" s="620"/>
      <c r="G17" s="620"/>
      <c r="H17" s="620"/>
      <c r="I17" s="620"/>
      <c r="J17" s="620"/>
      <c r="K17" s="620"/>
      <c r="L17" s="620"/>
      <c r="M17" s="620"/>
      <c r="N17" s="620"/>
      <c r="O17" s="620"/>
      <c r="P17" s="620"/>
      <c r="Q17" s="620"/>
      <c r="R17" s="620"/>
      <c r="S17" s="620"/>
      <c r="T17" s="620"/>
      <c r="U17" s="620"/>
      <c r="V17" s="620"/>
      <c r="W17" s="620"/>
      <c r="X17" s="620"/>
      <c r="Y17" s="620"/>
    </row>
    <row r="18" spans="1:25" ht="15" customHeight="1" x14ac:dyDescent="0.2">
      <c r="A18" s="620" t="s">
        <v>191</v>
      </c>
      <c r="B18" s="620"/>
      <c r="C18" s="620"/>
      <c r="D18" s="620"/>
      <c r="E18" s="620"/>
      <c r="F18" s="620"/>
      <c r="G18" s="620"/>
      <c r="H18" s="620"/>
      <c r="I18" s="620"/>
      <c r="J18" s="620"/>
      <c r="K18" s="620"/>
      <c r="L18" s="620"/>
      <c r="M18" s="620"/>
      <c r="N18" s="620"/>
      <c r="O18" s="620"/>
      <c r="P18" s="620"/>
      <c r="Q18" s="620"/>
      <c r="R18" s="620"/>
      <c r="S18" s="620"/>
      <c r="T18" s="620"/>
      <c r="U18" s="620"/>
      <c r="V18" s="620"/>
      <c r="W18" s="620"/>
      <c r="X18" s="620"/>
      <c r="Y18" s="620"/>
    </row>
    <row r="19" spans="1:25" x14ac:dyDescent="0.2">
      <c r="A19" s="619"/>
      <c r="B19" s="619"/>
      <c r="C19" s="619"/>
      <c r="D19" s="619"/>
      <c r="E19" s="619"/>
      <c r="F19" s="619"/>
      <c r="G19" s="619"/>
      <c r="H19" s="619"/>
      <c r="I19" s="619"/>
      <c r="J19" s="619"/>
      <c r="K19" s="619"/>
      <c r="L19" s="619"/>
      <c r="M19" s="619"/>
      <c r="N19" s="352"/>
      <c r="O19" s="352"/>
    </row>
    <row r="21" spans="1:25" ht="15" x14ac:dyDescent="0.25">
      <c r="A21" s="133"/>
      <c r="B21" s="27"/>
      <c r="C21" s="27"/>
      <c r="D21" s="27"/>
    </row>
    <row r="22" spans="1:25" ht="15" x14ac:dyDescent="0.25">
      <c r="A22" s="133"/>
      <c r="B22" s="27"/>
      <c r="C22" s="27"/>
      <c r="D22" s="27"/>
    </row>
    <row r="23" spans="1:25" ht="15" x14ac:dyDescent="0.25">
      <c r="A23" s="133"/>
      <c r="B23" s="27"/>
      <c r="C23" s="27"/>
      <c r="D23" s="27"/>
    </row>
  </sheetData>
  <mergeCells count="23">
    <mergeCell ref="A18:Y18"/>
    <mergeCell ref="A19:M19"/>
    <mergeCell ref="T3:U3"/>
    <mergeCell ref="A14:Y14"/>
    <mergeCell ref="A15:Y15"/>
    <mergeCell ref="A16:Y16"/>
    <mergeCell ref="A17:Y17"/>
    <mergeCell ref="H3:I3"/>
    <mergeCell ref="J3:K3"/>
    <mergeCell ref="L3:M3"/>
    <mergeCell ref="N3:O3"/>
    <mergeCell ref="P3:Q3"/>
    <mergeCell ref="R3:S3"/>
    <mergeCell ref="A1:Y1"/>
    <mergeCell ref="A2:A4"/>
    <mergeCell ref="B2:O2"/>
    <mergeCell ref="P2:U2"/>
    <mergeCell ref="V2:W3"/>
    <mergeCell ref="X2:X4"/>
    <mergeCell ref="Y2:Y4"/>
    <mergeCell ref="B3:C3"/>
    <mergeCell ref="D3:E3"/>
    <mergeCell ref="F3:G3"/>
  </mergeCells>
  <pageMargins left="0.25" right="0.25" top="0.75" bottom="0.75" header="0.3" footer="0.3"/>
  <pageSetup paperSize="9" scale="6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R98"/>
  <sheetViews>
    <sheetView zoomScaleNormal="100" workbookViewId="0">
      <pane ySplit="2" topLeftCell="A72" activePane="bottomLeft" state="frozen"/>
      <selection pane="bottomLeft" activeCell="L79" sqref="L79:M82"/>
    </sheetView>
  </sheetViews>
  <sheetFormatPr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586" t="s">
        <v>152</v>
      </c>
      <c r="B1" s="660"/>
      <c r="C1" s="660"/>
      <c r="D1" s="660"/>
      <c r="E1" s="660"/>
      <c r="F1" s="660"/>
      <c r="G1" s="660"/>
      <c r="H1" s="660"/>
      <c r="I1" s="660"/>
      <c r="J1" s="660"/>
      <c r="K1" s="660"/>
      <c r="L1" s="660"/>
      <c r="M1" s="661"/>
      <c r="O1" s="42"/>
    </row>
    <row r="2" spans="1:18" s="5" customFormat="1" ht="30" customHeight="1" x14ac:dyDescent="0.2">
      <c r="A2" s="10" t="s">
        <v>259</v>
      </c>
      <c r="B2" s="662" t="s">
        <v>13</v>
      </c>
      <c r="C2" s="663"/>
      <c r="D2" s="663"/>
      <c r="E2" s="663"/>
      <c r="F2" s="663"/>
      <c r="G2" s="663"/>
      <c r="H2" s="663"/>
      <c r="I2" s="664"/>
      <c r="J2" s="656" t="s">
        <v>274</v>
      </c>
      <c r="K2" s="656"/>
      <c r="L2" s="191" t="s">
        <v>4</v>
      </c>
      <c r="M2" s="194" t="s">
        <v>68</v>
      </c>
      <c r="N2" s="66"/>
      <c r="O2" s="31"/>
      <c r="Q2" s="31"/>
      <c r="R2" s="31"/>
    </row>
    <row r="3" spans="1:18" s="5" customFormat="1" ht="18" customHeight="1" x14ac:dyDescent="0.2">
      <c r="A3" s="48" t="s">
        <v>260</v>
      </c>
      <c r="B3" s="659"/>
      <c r="C3" s="659"/>
      <c r="D3" s="659"/>
      <c r="E3" s="659"/>
      <c r="F3" s="659"/>
      <c r="G3" s="659"/>
      <c r="H3" s="659"/>
      <c r="I3" s="659"/>
      <c r="J3" s="659"/>
      <c r="K3" s="659"/>
      <c r="L3" s="659"/>
      <c r="M3" s="108"/>
    </row>
    <row r="4" spans="1:18" s="5" customFormat="1" ht="18" customHeight="1" x14ac:dyDescent="0.2">
      <c r="A4" s="107"/>
      <c r="B4" s="665" t="s">
        <v>28</v>
      </c>
      <c r="C4" s="665"/>
      <c r="D4" s="665" t="s">
        <v>29</v>
      </c>
      <c r="E4" s="665"/>
      <c r="F4" s="665" t="s">
        <v>31</v>
      </c>
      <c r="G4" s="665"/>
      <c r="H4" s="665" t="s">
        <v>30</v>
      </c>
      <c r="I4" s="665"/>
      <c r="J4" s="555" t="s">
        <v>4</v>
      </c>
      <c r="K4" s="555" t="s">
        <v>19</v>
      </c>
      <c r="L4" s="656"/>
      <c r="M4" s="657"/>
    </row>
    <row r="5" spans="1:18" s="5" customFormat="1" ht="15" customHeight="1" x14ac:dyDescent="0.2">
      <c r="A5" s="10" t="s">
        <v>26</v>
      </c>
      <c r="B5" s="189" t="s">
        <v>4</v>
      </c>
      <c r="C5" s="189" t="s">
        <v>19</v>
      </c>
      <c r="D5" s="189" t="s">
        <v>4</v>
      </c>
      <c r="E5" s="189" t="s">
        <v>19</v>
      </c>
      <c r="F5" s="189" t="s">
        <v>4</v>
      </c>
      <c r="G5" s="189" t="s">
        <v>19</v>
      </c>
      <c r="H5" s="189" t="s">
        <v>4</v>
      </c>
      <c r="I5" s="189" t="s">
        <v>19</v>
      </c>
      <c r="J5" s="555"/>
      <c r="K5" s="555"/>
      <c r="L5" s="656"/>
      <c r="M5" s="658"/>
    </row>
    <row r="6" spans="1:18" s="6" customFormat="1" ht="12.75" customHeight="1" x14ac:dyDescent="0.2">
      <c r="A6" s="34" t="s">
        <v>27</v>
      </c>
      <c r="B6" s="105">
        <v>6</v>
      </c>
      <c r="C6" s="105">
        <v>2</v>
      </c>
      <c r="D6" s="105">
        <v>3</v>
      </c>
      <c r="E6" s="105">
        <v>1</v>
      </c>
      <c r="F6" s="105">
        <v>7</v>
      </c>
      <c r="G6" s="105">
        <v>5</v>
      </c>
      <c r="H6" s="105">
        <v>1</v>
      </c>
      <c r="I6" s="105">
        <v>0</v>
      </c>
      <c r="J6" s="105">
        <v>2</v>
      </c>
      <c r="K6" s="105">
        <v>0</v>
      </c>
      <c r="L6" s="109">
        <f t="shared" ref="L6:M11" si="0">SUM(B6,D6,F6,H6,J6)</f>
        <v>19</v>
      </c>
      <c r="M6" s="103">
        <f t="shared" si="0"/>
        <v>8</v>
      </c>
    </row>
    <row r="7" spans="1:18" s="6" customFormat="1" ht="12.75" customHeight="1" x14ac:dyDescent="0.2">
      <c r="A7" s="34" t="s">
        <v>51</v>
      </c>
      <c r="B7" s="105">
        <v>2</v>
      </c>
      <c r="C7" s="105">
        <v>1</v>
      </c>
      <c r="D7" s="105">
        <v>6</v>
      </c>
      <c r="E7" s="105">
        <v>2</v>
      </c>
      <c r="F7" s="105">
        <v>2</v>
      </c>
      <c r="G7" s="105">
        <v>2</v>
      </c>
      <c r="H7" s="105">
        <v>3</v>
      </c>
      <c r="I7" s="105">
        <v>1</v>
      </c>
      <c r="J7" s="105"/>
      <c r="K7" s="105"/>
      <c r="L7" s="109">
        <f t="shared" si="0"/>
        <v>13</v>
      </c>
      <c r="M7" s="103">
        <f t="shared" si="0"/>
        <v>6</v>
      </c>
    </row>
    <row r="8" spans="1:18" s="6" customFormat="1" ht="12.75" customHeight="1" x14ac:dyDescent="0.2">
      <c r="A8" s="34" t="s">
        <v>52</v>
      </c>
      <c r="B8" s="105"/>
      <c r="C8" s="105"/>
      <c r="D8" s="105"/>
      <c r="E8" s="105"/>
      <c r="F8" s="105">
        <v>2</v>
      </c>
      <c r="G8" s="105">
        <v>0</v>
      </c>
      <c r="H8" s="105">
        <v>2</v>
      </c>
      <c r="I8" s="105">
        <v>1</v>
      </c>
      <c r="J8" s="105"/>
      <c r="K8" s="105"/>
      <c r="L8" s="109">
        <f t="shared" si="0"/>
        <v>4</v>
      </c>
      <c r="M8" s="103">
        <f t="shared" si="0"/>
        <v>1</v>
      </c>
    </row>
    <row r="9" spans="1:18" s="6" customFormat="1" ht="12.75" customHeight="1" x14ac:dyDescent="0.2">
      <c r="A9" s="34" t="s">
        <v>151</v>
      </c>
      <c r="B9" s="105">
        <v>1</v>
      </c>
      <c r="C9" s="105">
        <v>1</v>
      </c>
      <c r="D9" s="105">
        <v>11</v>
      </c>
      <c r="E9" s="105">
        <v>4</v>
      </c>
      <c r="F9" s="105">
        <v>29</v>
      </c>
      <c r="G9" s="105">
        <v>9</v>
      </c>
      <c r="H9" s="105">
        <v>10</v>
      </c>
      <c r="I9" s="105">
        <v>6</v>
      </c>
      <c r="J9" s="105">
        <v>2</v>
      </c>
      <c r="K9" s="105">
        <v>2</v>
      </c>
      <c r="L9" s="109">
        <f t="shared" si="0"/>
        <v>53</v>
      </c>
      <c r="M9" s="103">
        <f t="shared" si="0"/>
        <v>22</v>
      </c>
    </row>
    <row r="10" spans="1:18" s="6" customFormat="1" ht="12.75" customHeight="1" x14ac:dyDescent="0.2">
      <c r="A10" s="219" t="s">
        <v>275</v>
      </c>
      <c r="B10" s="105"/>
      <c r="C10" s="105"/>
      <c r="D10" s="105"/>
      <c r="E10" s="105"/>
      <c r="F10" s="105"/>
      <c r="G10" s="105"/>
      <c r="H10" s="105"/>
      <c r="I10" s="105"/>
      <c r="J10" s="105"/>
      <c r="K10" s="105"/>
      <c r="L10" s="109">
        <f t="shared" si="0"/>
        <v>0</v>
      </c>
      <c r="M10" s="103">
        <f t="shared" si="0"/>
        <v>0</v>
      </c>
    </row>
    <row r="11" spans="1:18" s="6" customFormat="1" x14ac:dyDescent="0.2">
      <c r="A11" s="17" t="s">
        <v>4</v>
      </c>
      <c r="B11" s="109">
        <f>SUM(B6:B10)</f>
        <v>9</v>
      </c>
      <c r="C11" s="109">
        <f t="shared" ref="C11:K11" si="1">SUM(C6:C10)</f>
        <v>4</v>
      </c>
      <c r="D11" s="109">
        <f t="shared" si="1"/>
        <v>20</v>
      </c>
      <c r="E11" s="109">
        <f t="shared" si="1"/>
        <v>7</v>
      </c>
      <c r="F11" s="109">
        <f t="shared" si="1"/>
        <v>40</v>
      </c>
      <c r="G11" s="109">
        <f t="shared" si="1"/>
        <v>16</v>
      </c>
      <c r="H11" s="109">
        <f t="shared" si="1"/>
        <v>16</v>
      </c>
      <c r="I11" s="109">
        <f t="shared" si="1"/>
        <v>8</v>
      </c>
      <c r="J11" s="109">
        <f t="shared" si="1"/>
        <v>4</v>
      </c>
      <c r="K11" s="109">
        <f t="shared" si="1"/>
        <v>2</v>
      </c>
      <c r="L11" s="109">
        <f t="shared" si="0"/>
        <v>89</v>
      </c>
      <c r="M11" s="103">
        <f t="shared" si="0"/>
        <v>37</v>
      </c>
    </row>
    <row r="12" spans="1:18" s="6" customFormat="1" x14ac:dyDescent="0.2">
      <c r="A12" s="48" t="s">
        <v>261</v>
      </c>
      <c r="B12" s="659"/>
      <c r="C12" s="659"/>
      <c r="D12" s="659"/>
      <c r="E12" s="659"/>
      <c r="F12" s="659"/>
      <c r="G12" s="659"/>
      <c r="H12" s="659"/>
      <c r="I12" s="659"/>
      <c r="J12" s="659"/>
      <c r="K12" s="659"/>
      <c r="L12" s="659"/>
      <c r="M12" s="108"/>
    </row>
    <row r="13" spans="1:18" s="6" customFormat="1" x14ac:dyDescent="0.2">
      <c r="A13" s="106"/>
      <c r="B13" s="656" t="s">
        <v>28</v>
      </c>
      <c r="C13" s="656"/>
      <c r="D13" s="656" t="s">
        <v>29</v>
      </c>
      <c r="E13" s="656"/>
      <c r="F13" s="656" t="s">
        <v>31</v>
      </c>
      <c r="G13" s="656"/>
      <c r="H13" s="656" t="s">
        <v>30</v>
      </c>
      <c r="I13" s="656"/>
      <c r="J13" s="656" t="s">
        <v>4</v>
      </c>
      <c r="K13" s="656" t="s">
        <v>19</v>
      </c>
      <c r="L13" s="656"/>
      <c r="M13" s="657"/>
    </row>
    <row r="14" spans="1:18" s="6" customFormat="1" ht="15" customHeight="1" x14ac:dyDescent="0.2">
      <c r="A14" s="34" t="s">
        <v>26</v>
      </c>
      <c r="B14" s="192" t="s">
        <v>4</v>
      </c>
      <c r="C14" s="192" t="s">
        <v>19</v>
      </c>
      <c r="D14" s="192" t="s">
        <v>4</v>
      </c>
      <c r="E14" s="192" t="s">
        <v>19</v>
      </c>
      <c r="F14" s="192" t="s">
        <v>4</v>
      </c>
      <c r="G14" s="192" t="s">
        <v>19</v>
      </c>
      <c r="H14" s="192" t="s">
        <v>4</v>
      </c>
      <c r="I14" s="192" t="s">
        <v>19</v>
      </c>
      <c r="J14" s="656"/>
      <c r="K14" s="656"/>
      <c r="L14" s="656"/>
      <c r="M14" s="658"/>
    </row>
    <row r="15" spans="1:18" s="6" customFormat="1" x14ac:dyDescent="0.2">
      <c r="A15" s="34" t="s">
        <v>27</v>
      </c>
      <c r="B15" s="58">
        <v>2</v>
      </c>
      <c r="C15" s="58">
        <v>1</v>
      </c>
      <c r="D15" s="58">
        <v>1</v>
      </c>
      <c r="E15" s="58">
        <v>0</v>
      </c>
      <c r="F15" s="58"/>
      <c r="G15" s="58"/>
      <c r="H15" s="58">
        <v>2</v>
      </c>
      <c r="I15" s="58">
        <v>1</v>
      </c>
      <c r="J15" s="58">
        <v>2</v>
      </c>
      <c r="K15" s="58">
        <v>2</v>
      </c>
      <c r="L15" s="109">
        <f t="shared" ref="L15:M20" si="2">SUM(B15,D15,F15,H15,J15)</f>
        <v>7</v>
      </c>
      <c r="M15" s="103">
        <f t="shared" si="2"/>
        <v>4</v>
      </c>
    </row>
    <row r="16" spans="1:18" s="6" customFormat="1" x14ac:dyDescent="0.2">
      <c r="A16" s="34" t="s">
        <v>51</v>
      </c>
      <c r="B16" s="58">
        <v>1</v>
      </c>
      <c r="C16" s="58">
        <v>1</v>
      </c>
      <c r="D16" s="58">
        <v>2</v>
      </c>
      <c r="E16" s="58">
        <v>1</v>
      </c>
      <c r="F16" s="58">
        <v>9</v>
      </c>
      <c r="G16" s="58">
        <v>5</v>
      </c>
      <c r="H16" s="58"/>
      <c r="I16" s="58"/>
      <c r="J16" s="58">
        <v>5</v>
      </c>
      <c r="K16" s="58">
        <v>0</v>
      </c>
      <c r="L16" s="109">
        <f t="shared" si="2"/>
        <v>17</v>
      </c>
      <c r="M16" s="103">
        <f t="shared" si="2"/>
        <v>7</v>
      </c>
    </row>
    <row r="17" spans="1:13" s="6" customFormat="1" x14ac:dyDescent="0.2">
      <c r="A17" s="34" t="s">
        <v>52</v>
      </c>
      <c r="B17" s="58">
        <v>1</v>
      </c>
      <c r="C17" s="58">
        <v>0</v>
      </c>
      <c r="D17" s="58">
        <v>1</v>
      </c>
      <c r="E17" s="58">
        <v>0</v>
      </c>
      <c r="F17" s="58">
        <v>6</v>
      </c>
      <c r="G17" s="58">
        <v>2</v>
      </c>
      <c r="H17" s="58">
        <v>2</v>
      </c>
      <c r="I17" s="58">
        <v>1</v>
      </c>
      <c r="J17" s="58">
        <v>1</v>
      </c>
      <c r="K17" s="58">
        <v>0</v>
      </c>
      <c r="L17" s="109">
        <f t="shared" si="2"/>
        <v>11</v>
      </c>
      <c r="M17" s="103">
        <f t="shared" si="2"/>
        <v>3</v>
      </c>
    </row>
    <row r="18" spans="1:13" s="6" customFormat="1" x14ac:dyDescent="0.2">
      <c r="A18" s="34" t="s">
        <v>151</v>
      </c>
      <c r="B18" s="58">
        <v>6</v>
      </c>
      <c r="C18" s="58">
        <v>0</v>
      </c>
      <c r="D18" s="58">
        <v>15</v>
      </c>
      <c r="E18" s="58">
        <v>6</v>
      </c>
      <c r="F18" s="58">
        <v>21</v>
      </c>
      <c r="G18" s="58">
        <v>8</v>
      </c>
      <c r="H18" s="58">
        <v>7</v>
      </c>
      <c r="I18" s="58">
        <v>5</v>
      </c>
      <c r="J18" s="58"/>
      <c r="K18" s="58"/>
      <c r="L18" s="109">
        <f t="shared" si="2"/>
        <v>49</v>
      </c>
      <c r="M18" s="103">
        <f t="shared" si="2"/>
        <v>19</v>
      </c>
    </row>
    <row r="19" spans="1:13" s="6" customFormat="1" x14ac:dyDescent="0.2">
      <c r="A19" s="219" t="s">
        <v>275</v>
      </c>
      <c r="B19" s="58"/>
      <c r="C19" s="58"/>
      <c r="D19" s="58"/>
      <c r="E19" s="58"/>
      <c r="F19" s="58"/>
      <c r="G19" s="58"/>
      <c r="H19" s="58"/>
      <c r="I19" s="58"/>
      <c r="J19" s="58"/>
      <c r="K19" s="58"/>
      <c r="L19" s="109">
        <f t="shared" si="2"/>
        <v>0</v>
      </c>
      <c r="M19" s="103">
        <f t="shared" si="2"/>
        <v>0</v>
      </c>
    </row>
    <row r="20" spans="1:13" x14ac:dyDescent="0.2">
      <c r="A20" s="17" t="s">
        <v>4</v>
      </c>
      <c r="B20" s="109">
        <f>SUM(B15:B19)</f>
        <v>10</v>
      </c>
      <c r="C20" s="109">
        <f t="shared" ref="C20:K20" si="3">SUM(C15:C19)</f>
        <v>2</v>
      </c>
      <c r="D20" s="109">
        <f t="shared" si="3"/>
        <v>19</v>
      </c>
      <c r="E20" s="109">
        <f t="shared" si="3"/>
        <v>7</v>
      </c>
      <c r="F20" s="109">
        <f t="shared" si="3"/>
        <v>36</v>
      </c>
      <c r="G20" s="109">
        <f t="shared" si="3"/>
        <v>15</v>
      </c>
      <c r="H20" s="109">
        <f t="shared" si="3"/>
        <v>11</v>
      </c>
      <c r="I20" s="109">
        <f t="shared" si="3"/>
        <v>7</v>
      </c>
      <c r="J20" s="109">
        <f t="shared" si="3"/>
        <v>8</v>
      </c>
      <c r="K20" s="109">
        <f t="shared" si="3"/>
        <v>2</v>
      </c>
      <c r="L20" s="109">
        <f t="shared" si="2"/>
        <v>84</v>
      </c>
      <c r="M20" s="103">
        <f t="shared" si="2"/>
        <v>33</v>
      </c>
    </row>
    <row r="21" spans="1:13" s="6" customFormat="1" x14ac:dyDescent="0.2">
      <c r="A21" s="48" t="s">
        <v>264</v>
      </c>
      <c r="B21" s="659"/>
      <c r="C21" s="659"/>
      <c r="D21" s="659"/>
      <c r="E21" s="659"/>
      <c r="F21" s="659"/>
      <c r="G21" s="659"/>
      <c r="H21" s="659"/>
      <c r="I21" s="659"/>
      <c r="J21" s="659"/>
      <c r="K21" s="659"/>
      <c r="L21" s="659"/>
      <c r="M21" s="108"/>
    </row>
    <row r="22" spans="1:13" s="6" customFormat="1" x14ac:dyDescent="0.2">
      <c r="A22" s="106"/>
      <c r="B22" s="656" t="s">
        <v>28</v>
      </c>
      <c r="C22" s="656"/>
      <c r="D22" s="656" t="s">
        <v>29</v>
      </c>
      <c r="E22" s="656"/>
      <c r="F22" s="656" t="s">
        <v>31</v>
      </c>
      <c r="G22" s="656"/>
      <c r="H22" s="656" t="s">
        <v>30</v>
      </c>
      <c r="I22" s="656"/>
      <c r="J22" s="656" t="s">
        <v>4</v>
      </c>
      <c r="K22" s="656" t="s">
        <v>19</v>
      </c>
      <c r="L22" s="656"/>
      <c r="M22" s="657"/>
    </row>
    <row r="23" spans="1:13" s="6" customFormat="1" ht="15" customHeight="1" x14ac:dyDescent="0.2">
      <c r="A23" s="34" t="s">
        <v>26</v>
      </c>
      <c r="B23" s="192" t="s">
        <v>4</v>
      </c>
      <c r="C23" s="192" t="s">
        <v>19</v>
      </c>
      <c r="D23" s="192" t="s">
        <v>4</v>
      </c>
      <c r="E23" s="192" t="s">
        <v>19</v>
      </c>
      <c r="F23" s="192" t="s">
        <v>4</v>
      </c>
      <c r="G23" s="192" t="s">
        <v>19</v>
      </c>
      <c r="H23" s="192" t="s">
        <v>4</v>
      </c>
      <c r="I23" s="192" t="s">
        <v>19</v>
      </c>
      <c r="J23" s="656"/>
      <c r="K23" s="656"/>
      <c r="L23" s="656"/>
      <c r="M23" s="658"/>
    </row>
    <row r="24" spans="1:13" s="6" customFormat="1" x14ac:dyDescent="0.2">
      <c r="A24" s="34" t="s">
        <v>27</v>
      </c>
      <c r="B24" s="58">
        <v>2</v>
      </c>
      <c r="C24" s="58">
        <v>0</v>
      </c>
      <c r="D24" s="58"/>
      <c r="E24" s="58"/>
      <c r="F24" s="58">
        <v>8</v>
      </c>
      <c r="G24" s="58">
        <v>3</v>
      </c>
      <c r="H24" s="58">
        <v>4</v>
      </c>
      <c r="I24" s="58">
        <v>3</v>
      </c>
      <c r="J24" s="58"/>
      <c r="K24" s="58"/>
      <c r="L24" s="109">
        <f t="shared" ref="L24:M29" si="4">SUM(B24,D24,F24,H24,J24)</f>
        <v>14</v>
      </c>
      <c r="M24" s="103">
        <f t="shared" si="4"/>
        <v>6</v>
      </c>
    </row>
    <row r="25" spans="1:13" s="6" customFormat="1" x14ac:dyDescent="0.2">
      <c r="A25" s="34" t="s">
        <v>51</v>
      </c>
      <c r="B25" s="58"/>
      <c r="C25" s="58"/>
      <c r="D25" s="58">
        <v>3</v>
      </c>
      <c r="E25" s="58">
        <v>0</v>
      </c>
      <c r="F25" s="58">
        <v>4</v>
      </c>
      <c r="G25" s="58">
        <v>0</v>
      </c>
      <c r="H25" s="58">
        <v>13</v>
      </c>
      <c r="I25" s="58">
        <v>11</v>
      </c>
      <c r="J25" s="58"/>
      <c r="K25" s="58"/>
      <c r="L25" s="109">
        <f t="shared" si="4"/>
        <v>20</v>
      </c>
      <c r="M25" s="103">
        <f t="shared" si="4"/>
        <v>11</v>
      </c>
    </row>
    <row r="26" spans="1:13" s="6" customFormat="1" x14ac:dyDescent="0.2">
      <c r="A26" s="34" t="s">
        <v>52</v>
      </c>
      <c r="B26" s="58"/>
      <c r="C26" s="58"/>
      <c r="D26" s="58"/>
      <c r="E26" s="58"/>
      <c r="F26" s="58">
        <v>2</v>
      </c>
      <c r="G26" s="58">
        <v>2</v>
      </c>
      <c r="H26" s="58">
        <v>3</v>
      </c>
      <c r="I26" s="58">
        <v>1</v>
      </c>
      <c r="J26" s="58"/>
      <c r="K26" s="58"/>
      <c r="L26" s="109">
        <f t="shared" si="4"/>
        <v>5</v>
      </c>
      <c r="M26" s="103">
        <f t="shared" si="4"/>
        <v>3</v>
      </c>
    </row>
    <row r="27" spans="1:13" s="6" customFormat="1" x14ac:dyDescent="0.2">
      <c r="A27" s="34" t="s">
        <v>151</v>
      </c>
      <c r="B27" s="58">
        <v>3</v>
      </c>
      <c r="C27" s="58">
        <v>1</v>
      </c>
      <c r="D27" s="58">
        <v>23</v>
      </c>
      <c r="E27" s="58">
        <v>11</v>
      </c>
      <c r="F27" s="58">
        <v>66</v>
      </c>
      <c r="G27" s="58">
        <v>29</v>
      </c>
      <c r="H27" s="58">
        <v>22</v>
      </c>
      <c r="I27" s="58">
        <v>11</v>
      </c>
      <c r="J27" s="58"/>
      <c r="K27" s="58"/>
      <c r="L27" s="109">
        <f t="shared" si="4"/>
        <v>114</v>
      </c>
      <c r="M27" s="103">
        <f t="shared" si="4"/>
        <v>52</v>
      </c>
    </row>
    <row r="28" spans="1:13" s="6" customFormat="1" x14ac:dyDescent="0.2">
      <c r="A28" s="219" t="s">
        <v>275</v>
      </c>
      <c r="B28" s="58"/>
      <c r="C28" s="58"/>
      <c r="D28" s="58"/>
      <c r="E28" s="58"/>
      <c r="F28" s="58"/>
      <c r="G28" s="58"/>
      <c r="H28" s="58"/>
      <c r="I28" s="58"/>
      <c r="J28" s="58"/>
      <c r="K28" s="58"/>
      <c r="L28" s="109">
        <f t="shared" si="4"/>
        <v>0</v>
      </c>
      <c r="M28" s="103">
        <f t="shared" si="4"/>
        <v>0</v>
      </c>
    </row>
    <row r="29" spans="1:13" x14ac:dyDescent="0.2">
      <c r="A29" s="17" t="s">
        <v>4</v>
      </c>
      <c r="B29" s="109">
        <f t="shared" ref="B29:K29" si="5">SUM(B24:B28)</f>
        <v>5</v>
      </c>
      <c r="C29" s="109">
        <f t="shared" si="5"/>
        <v>1</v>
      </c>
      <c r="D29" s="109">
        <f t="shared" si="5"/>
        <v>26</v>
      </c>
      <c r="E29" s="109">
        <f t="shared" si="5"/>
        <v>11</v>
      </c>
      <c r="F29" s="109">
        <f t="shared" si="5"/>
        <v>80</v>
      </c>
      <c r="G29" s="109">
        <f t="shared" si="5"/>
        <v>34</v>
      </c>
      <c r="H29" s="109">
        <f t="shared" si="5"/>
        <v>42</v>
      </c>
      <c r="I29" s="109">
        <f t="shared" si="5"/>
        <v>26</v>
      </c>
      <c r="J29" s="109">
        <f t="shared" si="5"/>
        <v>0</v>
      </c>
      <c r="K29" s="109">
        <f t="shared" si="5"/>
        <v>0</v>
      </c>
      <c r="L29" s="109">
        <f t="shared" si="4"/>
        <v>153</v>
      </c>
      <c r="M29" s="103">
        <f t="shared" si="4"/>
        <v>72</v>
      </c>
    </row>
    <row r="30" spans="1:13" ht="15" customHeight="1" x14ac:dyDescent="0.2">
      <c r="A30" s="48" t="s">
        <v>265</v>
      </c>
      <c r="B30" s="653"/>
      <c r="C30" s="654"/>
      <c r="D30" s="654"/>
      <c r="E30" s="654"/>
      <c r="F30" s="654"/>
      <c r="G30" s="654"/>
      <c r="H30" s="654"/>
      <c r="I30" s="654"/>
      <c r="J30" s="654"/>
      <c r="K30" s="654"/>
      <c r="L30" s="654"/>
      <c r="M30" s="655"/>
    </row>
    <row r="31" spans="1:13" x14ac:dyDescent="0.2">
      <c r="A31" s="106"/>
      <c r="B31" s="656" t="s">
        <v>28</v>
      </c>
      <c r="C31" s="656"/>
      <c r="D31" s="656" t="s">
        <v>29</v>
      </c>
      <c r="E31" s="656"/>
      <c r="F31" s="656" t="s">
        <v>31</v>
      </c>
      <c r="G31" s="656"/>
      <c r="H31" s="656" t="s">
        <v>30</v>
      </c>
      <c r="I31" s="656"/>
      <c r="J31" s="656" t="s">
        <v>4</v>
      </c>
      <c r="K31" s="656" t="s">
        <v>19</v>
      </c>
      <c r="L31" s="656"/>
      <c r="M31" s="657"/>
    </row>
    <row r="32" spans="1:13" ht="15" customHeight="1" x14ac:dyDescent="0.2">
      <c r="A32" s="34" t="s">
        <v>26</v>
      </c>
      <c r="B32" s="192" t="s">
        <v>4</v>
      </c>
      <c r="C32" s="192" t="s">
        <v>19</v>
      </c>
      <c r="D32" s="192" t="s">
        <v>4</v>
      </c>
      <c r="E32" s="192" t="s">
        <v>19</v>
      </c>
      <c r="F32" s="192" t="s">
        <v>4</v>
      </c>
      <c r="G32" s="192" t="s">
        <v>19</v>
      </c>
      <c r="H32" s="192" t="s">
        <v>4</v>
      </c>
      <c r="I32" s="192" t="s">
        <v>19</v>
      </c>
      <c r="J32" s="656"/>
      <c r="K32" s="656"/>
      <c r="L32" s="656"/>
      <c r="M32" s="658"/>
    </row>
    <row r="33" spans="1:13" x14ac:dyDescent="0.2">
      <c r="A33" s="34" t="s">
        <v>27</v>
      </c>
      <c r="B33" s="58">
        <v>21</v>
      </c>
      <c r="C33" s="58">
        <v>1</v>
      </c>
      <c r="D33" s="58">
        <v>7</v>
      </c>
      <c r="E33" s="58">
        <v>0</v>
      </c>
      <c r="F33" s="58">
        <v>16</v>
      </c>
      <c r="G33" s="58">
        <v>5</v>
      </c>
      <c r="H33" s="58">
        <v>3</v>
      </c>
      <c r="I33" s="58">
        <v>1</v>
      </c>
      <c r="J33" s="58">
        <v>53</v>
      </c>
      <c r="K33" s="58">
        <v>20</v>
      </c>
      <c r="L33" s="109">
        <f t="shared" ref="L33:M38" si="6">SUM(B33,D33,F33,H33,J33)</f>
        <v>100</v>
      </c>
      <c r="M33" s="103">
        <f t="shared" si="6"/>
        <v>27</v>
      </c>
    </row>
    <row r="34" spans="1:13" x14ac:dyDescent="0.2">
      <c r="A34" s="34" t="s">
        <v>51</v>
      </c>
      <c r="B34" s="58"/>
      <c r="C34" s="58"/>
      <c r="D34" s="58">
        <v>3</v>
      </c>
      <c r="E34" s="58">
        <v>1</v>
      </c>
      <c r="F34" s="58">
        <v>5</v>
      </c>
      <c r="G34" s="58">
        <v>1</v>
      </c>
      <c r="H34" s="58">
        <v>1</v>
      </c>
      <c r="I34" s="58">
        <v>0</v>
      </c>
      <c r="J34" s="58">
        <v>25</v>
      </c>
      <c r="K34" s="58">
        <v>11</v>
      </c>
      <c r="L34" s="109">
        <f t="shared" si="6"/>
        <v>34</v>
      </c>
      <c r="M34" s="103">
        <f t="shared" si="6"/>
        <v>13</v>
      </c>
    </row>
    <row r="35" spans="1:13" x14ac:dyDescent="0.2">
      <c r="A35" s="34" t="s">
        <v>52</v>
      </c>
      <c r="B35" s="58">
        <v>1</v>
      </c>
      <c r="C35" s="58">
        <v>0</v>
      </c>
      <c r="D35" s="58"/>
      <c r="E35" s="58"/>
      <c r="F35" s="58">
        <v>3</v>
      </c>
      <c r="G35" s="58">
        <v>0</v>
      </c>
      <c r="H35" s="58">
        <v>1</v>
      </c>
      <c r="I35" s="58">
        <v>0</v>
      </c>
      <c r="J35" s="58">
        <v>11</v>
      </c>
      <c r="K35" s="58">
        <v>7</v>
      </c>
      <c r="L35" s="109">
        <f t="shared" si="6"/>
        <v>16</v>
      </c>
      <c r="M35" s="103">
        <f t="shared" si="6"/>
        <v>7</v>
      </c>
    </row>
    <row r="36" spans="1:13" x14ac:dyDescent="0.2">
      <c r="A36" s="34" t="s">
        <v>151</v>
      </c>
      <c r="B36" s="58">
        <v>16</v>
      </c>
      <c r="C36" s="58">
        <v>1</v>
      </c>
      <c r="D36" s="58">
        <v>30</v>
      </c>
      <c r="E36" s="58">
        <v>8</v>
      </c>
      <c r="F36" s="58">
        <v>47</v>
      </c>
      <c r="G36" s="58">
        <v>13</v>
      </c>
      <c r="H36" s="58">
        <v>13</v>
      </c>
      <c r="I36" s="58">
        <v>6</v>
      </c>
      <c r="J36" s="58">
        <v>61</v>
      </c>
      <c r="K36" s="58">
        <v>28</v>
      </c>
      <c r="L36" s="109">
        <f t="shared" si="6"/>
        <v>167</v>
      </c>
      <c r="M36" s="103">
        <f t="shared" si="6"/>
        <v>56</v>
      </c>
    </row>
    <row r="37" spans="1:13" x14ac:dyDescent="0.2">
      <c r="A37" s="219" t="s">
        <v>275</v>
      </c>
      <c r="B37" s="58"/>
      <c r="C37" s="58"/>
      <c r="D37" s="58"/>
      <c r="E37" s="58"/>
      <c r="F37" s="58"/>
      <c r="G37" s="58"/>
      <c r="H37" s="58"/>
      <c r="I37" s="58"/>
      <c r="J37" s="58"/>
      <c r="K37" s="58"/>
      <c r="L37" s="109">
        <f t="shared" si="6"/>
        <v>0</v>
      </c>
      <c r="M37" s="103">
        <f t="shared" si="6"/>
        <v>0</v>
      </c>
    </row>
    <row r="38" spans="1:13" x14ac:dyDescent="0.2">
      <c r="A38" s="30" t="s">
        <v>4</v>
      </c>
      <c r="B38" s="109">
        <f>SUM(B33:B37)</f>
        <v>38</v>
      </c>
      <c r="C38" s="109">
        <f t="shared" ref="C38:K38" si="7">SUM(C33:C37)</f>
        <v>2</v>
      </c>
      <c r="D38" s="109">
        <f t="shared" si="7"/>
        <v>40</v>
      </c>
      <c r="E38" s="109">
        <f t="shared" si="7"/>
        <v>9</v>
      </c>
      <c r="F38" s="109">
        <f t="shared" si="7"/>
        <v>71</v>
      </c>
      <c r="G38" s="109">
        <f t="shared" si="7"/>
        <v>19</v>
      </c>
      <c r="H38" s="109">
        <f t="shared" si="7"/>
        <v>18</v>
      </c>
      <c r="I38" s="109">
        <f t="shared" si="7"/>
        <v>7</v>
      </c>
      <c r="J38" s="109">
        <f t="shared" si="7"/>
        <v>150</v>
      </c>
      <c r="K38" s="109">
        <f t="shared" si="7"/>
        <v>66</v>
      </c>
      <c r="L38" s="109">
        <f t="shared" si="6"/>
        <v>317</v>
      </c>
      <c r="M38" s="103">
        <f t="shared" si="6"/>
        <v>103</v>
      </c>
    </row>
    <row r="39" spans="1:13" ht="25.5" x14ac:dyDescent="0.2">
      <c r="A39" s="97" t="s">
        <v>266</v>
      </c>
      <c r="B39" s="653"/>
      <c r="C39" s="654"/>
      <c r="D39" s="654"/>
      <c r="E39" s="654"/>
      <c r="F39" s="654"/>
      <c r="G39" s="654"/>
      <c r="H39" s="654"/>
      <c r="I39" s="654"/>
      <c r="J39" s="654"/>
      <c r="K39" s="654"/>
      <c r="L39" s="654"/>
      <c r="M39" s="655"/>
    </row>
    <row r="40" spans="1:13" x14ac:dyDescent="0.2">
      <c r="A40" s="106"/>
      <c r="B40" s="656" t="s">
        <v>28</v>
      </c>
      <c r="C40" s="656"/>
      <c r="D40" s="656" t="s">
        <v>29</v>
      </c>
      <c r="E40" s="656"/>
      <c r="F40" s="656" t="s">
        <v>31</v>
      </c>
      <c r="G40" s="656"/>
      <c r="H40" s="656" t="s">
        <v>30</v>
      </c>
      <c r="I40" s="656"/>
      <c r="J40" s="656" t="s">
        <v>4</v>
      </c>
      <c r="K40" s="656" t="s">
        <v>19</v>
      </c>
      <c r="L40" s="656"/>
      <c r="M40" s="657"/>
    </row>
    <row r="41" spans="1:13" ht="15" customHeight="1" x14ac:dyDescent="0.2">
      <c r="A41" s="34" t="s">
        <v>26</v>
      </c>
      <c r="B41" s="192" t="s">
        <v>4</v>
      </c>
      <c r="C41" s="192" t="s">
        <v>19</v>
      </c>
      <c r="D41" s="192" t="s">
        <v>4</v>
      </c>
      <c r="E41" s="192" t="s">
        <v>19</v>
      </c>
      <c r="F41" s="192" t="s">
        <v>4</v>
      </c>
      <c r="G41" s="192" t="s">
        <v>19</v>
      </c>
      <c r="H41" s="192" t="s">
        <v>4</v>
      </c>
      <c r="I41" s="192" t="s">
        <v>19</v>
      </c>
      <c r="J41" s="656"/>
      <c r="K41" s="656"/>
      <c r="L41" s="656"/>
      <c r="M41" s="658"/>
    </row>
    <row r="42" spans="1:13" x14ac:dyDescent="0.2">
      <c r="A42" s="34" t="s">
        <v>27</v>
      </c>
      <c r="B42" s="58"/>
      <c r="C42" s="58"/>
      <c r="D42" s="58"/>
      <c r="E42" s="58"/>
      <c r="F42" s="58">
        <v>1</v>
      </c>
      <c r="G42" s="58">
        <v>0</v>
      </c>
      <c r="H42" s="58">
        <v>1</v>
      </c>
      <c r="I42" s="58">
        <v>1</v>
      </c>
      <c r="J42" s="58">
        <v>6</v>
      </c>
      <c r="K42" s="58">
        <v>2</v>
      </c>
      <c r="L42" s="109">
        <f t="shared" ref="L42:M47" si="8">SUM(B42,D42,F42,H42,J42)</f>
        <v>8</v>
      </c>
      <c r="M42" s="103">
        <f t="shared" si="8"/>
        <v>3</v>
      </c>
    </row>
    <row r="43" spans="1:13" x14ac:dyDescent="0.2">
      <c r="A43" s="34" t="s">
        <v>51</v>
      </c>
      <c r="B43" s="58"/>
      <c r="C43" s="58"/>
      <c r="D43" s="58">
        <v>1</v>
      </c>
      <c r="E43" s="58">
        <v>1</v>
      </c>
      <c r="F43" s="58"/>
      <c r="G43" s="58"/>
      <c r="H43" s="58"/>
      <c r="I43" s="58"/>
      <c r="J43" s="58">
        <v>4</v>
      </c>
      <c r="K43" s="58">
        <v>3</v>
      </c>
      <c r="L43" s="109">
        <f t="shared" si="8"/>
        <v>5</v>
      </c>
      <c r="M43" s="103">
        <f t="shared" si="8"/>
        <v>4</v>
      </c>
    </row>
    <row r="44" spans="1:13" x14ac:dyDescent="0.2">
      <c r="A44" s="34" t="s">
        <v>52</v>
      </c>
      <c r="B44" s="58"/>
      <c r="C44" s="58"/>
      <c r="D44" s="58">
        <v>2</v>
      </c>
      <c r="E44" s="58">
        <v>1</v>
      </c>
      <c r="F44" s="58">
        <v>1</v>
      </c>
      <c r="G44" s="58">
        <v>0</v>
      </c>
      <c r="H44" s="58">
        <v>1</v>
      </c>
      <c r="I44" s="58">
        <v>1</v>
      </c>
      <c r="J44" s="58"/>
      <c r="K44" s="58"/>
      <c r="L44" s="109">
        <f t="shared" si="8"/>
        <v>4</v>
      </c>
      <c r="M44" s="103">
        <f t="shared" si="8"/>
        <v>2</v>
      </c>
    </row>
    <row r="45" spans="1:13" x14ac:dyDescent="0.2">
      <c r="A45" s="34" t="s">
        <v>151</v>
      </c>
      <c r="B45" s="58">
        <v>6</v>
      </c>
      <c r="C45" s="58">
        <v>0</v>
      </c>
      <c r="D45" s="58">
        <v>10</v>
      </c>
      <c r="E45" s="58">
        <v>0</v>
      </c>
      <c r="F45" s="58">
        <v>22</v>
      </c>
      <c r="G45" s="58">
        <v>7</v>
      </c>
      <c r="H45" s="58">
        <v>3</v>
      </c>
      <c r="I45" s="58">
        <v>3</v>
      </c>
      <c r="J45" s="58">
        <v>32</v>
      </c>
      <c r="K45" s="58">
        <v>14</v>
      </c>
      <c r="L45" s="109">
        <f t="shared" si="8"/>
        <v>73</v>
      </c>
      <c r="M45" s="103">
        <f t="shared" si="8"/>
        <v>24</v>
      </c>
    </row>
    <row r="46" spans="1:13" x14ac:dyDescent="0.2">
      <c r="A46" s="219" t="s">
        <v>275</v>
      </c>
      <c r="B46" s="58"/>
      <c r="C46" s="58"/>
      <c r="D46" s="58"/>
      <c r="E46" s="58"/>
      <c r="F46" s="58"/>
      <c r="G46" s="58"/>
      <c r="H46" s="58"/>
      <c r="I46" s="58"/>
      <c r="J46" s="58"/>
      <c r="K46" s="58"/>
      <c r="L46" s="109">
        <f t="shared" si="8"/>
        <v>0</v>
      </c>
      <c r="M46" s="103">
        <f t="shared" si="8"/>
        <v>0</v>
      </c>
    </row>
    <row r="47" spans="1:13" x14ac:dyDescent="0.2">
      <c r="A47" s="30" t="s">
        <v>4</v>
      </c>
      <c r="B47" s="109">
        <f>SUM(B42:B46)</f>
        <v>6</v>
      </c>
      <c r="C47" s="109">
        <f t="shared" ref="C47:K47" si="9">SUM(C42:C46)</f>
        <v>0</v>
      </c>
      <c r="D47" s="109">
        <f t="shared" si="9"/>
        <v>13</v>
      </c>
      <c r="E47" s="109">
        <f t="shared" si="9"/>
        <v>2</v>
      </c>
      <c r="F47" s="109">
        <f t="shared" si="9"/>
        <v>24</v>
      </c>
      <c r="G47" s="109">
        <f t="shared" si="9"/>
        <v>7</v>
      </c>
      <c r="H47" s="109">
        <f t="shared" si="9"/>
        <v>5</v>
      </c>
      <c r="I47" s="109">
        <f t="shared" si="9"/>
        <v>5</v>
      </c>
      <c r="J47" s="109">
        <f t="shared" si="9"/>
        <v>42</v>
      </c>
      <c r="K47" s="109">
        <f t="shared" si="9"/>
        <v>19</v>
      </c>
      <c r="L47" s="109">
        <f t="shared" si="8"/>
        <v>90</v>
      </c>
      <c r="M47" s="103">
        <f t="shared" si="8"/>
        <v>33</v>
      </c>
    </row>
    <row r="48" spans="1:13" x14ac:dyDescent="0.2">
      <c r="A48" s="97" t="s">
        <v>276</v>
      </c>
      <c r="B48" s="653"/>
      <c r="C48" s="654"/>
      <c r="D48" s="654"/>
      <c r="E48" s="654"/>
      <c r="F48" s="654"/>
      <c r="G48" s="654"/>
      <c r="H48" s="654"/>
      <c r="I48" s="654"/>
      <c r="J48" s="654"/>
      <c r="K48" s="654"/>
      <c r="L48" s="654"/>
      <c r="M48" s="655"/>
    </row>
    <row r="49" spans="1:13" x14ac:dyDescent="0.2">
      <c r="A49" s="106"/>
      <c r="B49" s="656" t="s">
        <v>28</v>
      </c>
      <c r="C49" s="656"/>
      <c r="D49" s="656" t="s">
        <v>29</v>
      </c>
      <c r="E49" s="656"/>
      <c r="F49" s="656" t="s">
        <v>31</v>
      </c>
      <c r="G49" s="656"/>
      <c r="H49" s="656" t="s">
        <v>30</v>
      </c>
      <c r="I49" s="656"/>
      <c r="J49" s="656" t="s">
        <v>4</v>
      </c>
      <c r="K49" s="656" t="s">
        <v>19</v>
      </c>
      <c r="L49" s="656"/>
      <c r="M49" s="657"/>
    </row>
    <row r="50" spans="1:13" ht="15" customHeight="1" x14ac:dyDescent="0.2">
      <c r="A50" s="34" t="s">
        <v>26</v>
      </c>
      <c r="B50" s="192" t="s">
        <v>4</v>
      </c>
      <c r="C50" s="192" t="s">
        <v>19</v>
      </c>
      <c r="D50" s="192" t="s">
        <v>4</v>
      </c>
      <c r="E50" s="192" t="s">
        <v>19</v>
      </c>
      <c r="F50" s="192" t="s">
        <v>4</v>
      </c>
      <c r="G50" s="192" t="s">
        <v>19</v>
      </c>
      <c r="H50" s="192" t="s">
        <v>4</v>
      </c>
      <c r="I50" s="192" t="s">
        <v>19</v>
      </c>
      <c r="J50" s="656"/>
      <c r="K50" s="656"/>
      <c r="L50" s="656"/>
      <c r="M50" s="658"/>
    </row>
    <row r="51" spans="1:13" x14ac:dyDescent="0.2">
      <c r="A51" s="34" t="s">
        <v>27</v>
      </c>
      <c r="B51" s="58"/>
      <c r="C51" s="58"/>
      <c r="D51" s="58">
        <v>1</v>
      </c>
      <c r="E51" s="58">
        <v>0</v>
      </c>
      <c r="F51" s="58">
        <v>2</v>
      </c>
      <c r="G51" s="58">
        <v>2</v>
      </c>
      <c r="H51" s="58">
        <v>1</v>
      </c>
      <c r="I51" s="58">
        <v>1</v>
      </c>
      <c r="J51" s="58">
        <v>3</v>
      </c>
      <c r="K51" s="58">
        <v>1</v>
      </c>
      <c r="L51" s="109">
        <f t="shared" ref="L51:M56" si="10">SUM(B51,D51,F51,H51,J51)</f>
        <v>7</v>
      </c>
      <c r="M51" s="103">
        <f t="shared" si="10"/>
        <v>4</v>
      </c>
    </row>
    <row r="52" spans="1:13" x14ac:dyDescent="0.2">
      <c r="A52" s="34" t="s">
        <v>51</v>
      </c>
      <c r="B52" s="58"/>
      <c r="C52" s="58"/>
      <c r="D52" s="58"/>
      <c r="E52" s="58"/>
      <c r="F52" s="58">
        <v>11</v>
      </c>
      <c r="G52" s="58">
        <v>7</v>
      </c>
      <c r="H52" s="58">
        <v>1</v>
      </c>
      <c r="I52" s="58">
        <v>0</v>
      </c>
      <c r="J52" s="58">
        <v>1</v>
      </c>
      <c r="K52" s="58">
        <v>0</v>
      </c>
      <c r="L52" s="109">
        <f t="shared" si="10"/>
        <v>13</v>
      </c>
      <c r="M52" s="103">
        <f>SUM(C52,E52,G52,I52,K52)</f>
        <v>7</v>
      </c>
    </row>
    <row r="53" spans="1:13" x14ac:dyDescent="0.2">
      <c r="A53" s="34" t="s">
        <v>52</v>
      </c>
      <c r="B53" s="58"/>
      <c r="C53" s="58"/>
      <c r="D53" s="58"/>
      <c r="E53" s="58"/>
      <c r="F53" s="58">
        <v>1</v>
      </c>
      <c r="G53" s="58">
        <v>0</v>
      </c>
      <c r="H53" s="58">
        <v>1</v>
      </c>
      <c r="I53" s="58">
        <v>1</v>
      </c>
      <c r="J53" s="58"/>
      <c r="K53" s="58"/>
      <c r="L53" s="109">
        <f t="shared" si="10"/>
        <v>2</v>
      </c>
      <c r="M53" s="103">
        <f t="shared" si="10"/>
        <v>1</v>
      </c>
    </row>
    <row r="54" spans="1:13" x14ac:dyDescent="0.2">
      <c r="A54" s="34" t="s">
        <v>151</v>
      </c>
      <c r="B54" s="58">
        <v>4</v>
      </c>
      <c r="C54" s="58">
        <v>0</v>
      </c>
      <c r="D54" s="58">
        <v>10</v>
      </c>
      <c r="E54" s="58">
        <v>1</v>
      </c>
      <c r="F54" s="58">
        <v>14</v>
      </c>
      <c r="G54" s="58">
        <v>4</v>
      </c>
      <c r="H54" s="58">
        <v>3</v>
      </c>
      <c r="I54" s="58">
        <v>1</v>
      </c>
      <c r="J54" s="58"/>
      <c r="K54" s="58"/>
      <c r="L54" s="109">
        <f t="shared" si="10"/>
        <v>31</v>
      </c>
      <c r="M54" s="103">
        <f t="shared" si="10"/>
        <v>6</v>
      </c>
    </row>
    <row r="55" spans="1:13" x14ac:dyDescent="0.2">
      <c r="A55" s="219" t="s">
        <v>275</v>
      </c>
      <c r="B55" s="58"/>
      <c r="C55" s="58"/>
      <c r="D55" s="58"/>
      <c r="E55" s="58"/>
      <c r="F55" s="58"/>
      <c r="G55" s="58"/>
      <c r="H55" s="58"/>
      <c r="I55" s="58"/>
      <c r="J55" s="58"/>
      <c r="K55" s="58"/>
      <c r="L55" s="109">
        <f t="shared" si="10"/>
        <v>0</v>
      </c>
      <c r="M55" s="103">
        <f t="shared" si="10"/>
        <v>0</v>
      </c>
    </row>
    <row r="56" spans="1:13" x14ac:dyDescent="0.2">
      <c r="A56" s="30" t="s">
        <v>4</v>
      </c>
      <c r="B56" s="109">
        <f>SUM(B51:B55)</f>
        <v>4</v>
      </c>
      <c r="C56" s="109">
        <f t="shared" ref="C56:K56" si="11">SUM(C51:C55)</f>
        <v>0</v>
      </c>
      <c r="D56" s="109">
        <f t="shared" si="11"/>
        <v>11</v>
      </c>
      <c r="E56" s="109">
        <f t="shared" si="11"/>
        <v>1</v>
      </c>
      <c r="F56" s="109">
        <f t="shared" si="11"/>
        <v>28</v>
      </c>
      <c r="G56" s="109">
        <f t="shared" si="11"/>
        <v>13</v>
      </c>
      <c r="H56" s="109">
        <f t="shared" si="11"/>
        <v>6</v>
      </c>
      <c r="I56" s="109">
        <f t="shared" si="11"/>
        <v>3</v>
      </c>
      <c r="J56" s="109">
        <f t="shared" si="11"/>
        <v>4</v>
      </c>
      <c r="K56" s="109">
        <f t="shared" si="11"/>
        <v>1</v>
      </c>
      <c r="L56" s="109">
        <f t="shared" si="10"/>
        <v>53</v>
      </c>
      <c r="M56" s="103">
        <f t="shared" si="10"/>
        <v>18</v>
      </c>
    </row>
    <row r="57" spans="1:13" ht="25.5" x14ac:dyDescent="0.2">
      <c r="A57" s="97" t="s">
        <v>268</v>
      </c>
      <c r="B57" s="653"/>
      <c r="C57" s="654"/>
      <c r="D57" s="654"/>
      <c r="E57" s="654"/>
      <c r="F57" s="654"/>
      <c r="G57" s="654"/>
      <c r="H57" s="654"/>
      <c r="I57" s="654"/>
      <c r="J57" s="654"/>
      <c r="K57" s="654"/>
      <c r="L57" s="654"/>
      <c r="M57" s="655"/>
    </row>
    <row r="58" spans="1:13" x14ac:dyDescent="0.2">
      <c r="A58" s="106"/>
      <c r="B58" s="656" t="s">
        <v>28</v>
      </c>
      <c r="C58" s="656"/>
      <c r="D58" s="656" t="s">
        <v>29</v>
      </c>
      <c r="E58" s="656"/>
      <c r="F58" s="656" t="s">
        <v>31</v>
      </c>
      <c r="G58" s="656"/>
      <c r="H58" s="656" t="s">
        <v>30</v>
      </c>
      <c r="I58" s="656"/>
      <c r="J58" s="656" t="s">
        <v>4</v>
      </c>
      <c r="K58" s="656" t="s">
        <v>19</v>
      </c>
      <c r="L58" s="656"/>
      <c r="M58" s="657"/>
    </row>
    <row r="59" spans="1:13" ht="15" customHeight="1" x14ac:dyDescent="0.2">
      <c r="A59" s="34" t="s">
        <v>26</v>
      </c>
      <c r="B59" s="192" t="s">
        <v>4</v>
      </c>
      <c r="C59" s="192" t="s">
        <v>19</v>
      </c>
      <c r="D59" s="192" t="s">
        <v>4</v>
      </c>
      <c r="E59" s="192" t="s">
        <v>19</v>
      </c>
      <c r="F59" s="192" t="s">
        <v>4</v>
      </c>
      <c r="G59" s="192" t="s">
        <v>19</v>
      </c>
      <c r="H59" s="192" t="s">
        <v>4</v>
      </c>
      <c r="I59" s="192" t="s">
        <v>19</v>
      </c>
      <c r="J59" s="656"/>
      <c r="K59" s="656"/>
      <c r="L59" s="656"/>
      <c r="M59" s="658"/>
    </row>
    <row r="60" spans="1:13" x14ac:dyDescent="0.2">
      <c r="A60" s="34" t="s">
        <v>27</v>
      </c>
      <c r="B60" s="58">
        <v>2</v>
      </c>
      <c r="C60" s="58">
        <v>0</v>
      </c>
      <c r="D60" s="58">
        <v>7</v>
      </c>
      <c r="E60" s="58">
        <v>3</v>
      </c>
      <c r="F60" s="58">
        <v>20</v>
      </c>
      <c r="G60" s="58">
        <v>7</v>
      </c>
      <c r="H60" s="58">
        <v>35</v>
      </c>
      <c r="I60" s="58">
        <v>19</v>
      </c>
      <c r="J60" s="58">
        <v>7</v>
      </c>
      <c r="K60" s="58">
        <v>2</v>
      </c>
      <c r="L60" s="109">
        <f t="shared" ref="L60:M65" si="12">SUM(B60,D60,F60,H60,J60)</f>
        <v>71</v>
      </c>
      <c r="M60" s="103">
        <f t="shared" si="12"/>
        <v>31</v>
      </c>
    </row>
    <row r="61" spans="1:13" x14ac:dyDescent="0.2">
      <c r="A61" s="34" t="s">
        <v>51</v>
      </c>
      <c r="B61" s="58">
        <v>4</v>
      </c>
      <c r="C61" s="58">
        <v>1</v>
      </c>
      <c r="D61" s="58">
        <v>6</v>
      </c>
      <c r="E61" s="58">
        <v>1</v>
      </c>
      <c r="F61" s="58">
        <v>13</v>
      </c>
      <c r="G61" s="58">
        <v>4</v>
      </c>
      <c r="H61" s="58">
        <v>15</v>
      </c>
      <c r="I61" s="58">
        <v>11</v>
      </c>
      <c r="J61" s="58">
        <v>1</v>
      </c>
      <c r="K61" s="58">
        <v>1</v>
      </c>
      <c r="L61" s="109">
        <f t="shared" si="12"/>
        <v>39</v>
      </c>
      <c r="M61" s="103">
        <f t="shared" si="12"/>
        <v>18</v>
      </c>
    </row>
    <row r="62" spans="1:13" x14ac:dyDescent="0.2">
      <c r="A62" s="34" t="s">
        <v>52</v>
      </c>
      <c r="B62" s="58">
        <v>1</v>
      </c>
      <c r="C62" s="58">
        <v>0</v>
      </c>
      <c r="D62" s="58">
        <v>1</v>
      </c>
      <c r="E62" s="58">
        <v>0</v>
      </c>
      <c r="F62" s="58">
        <v>4</v>
      </c>
      <c r="G62" s="58">
        <v>3</v>
      </c>
      <c r="H62" s="58">
        <v>5</v>
      </c>
      <c r="I62" s="58">
        <v>4</v>
      </c>
      <c r="J62" s="58"/>
      <c r="K62" s="58"/>
      <c r="L62" s="109">
        <f t="shared" si="12"/>
        <v>11</v>
      </c>
      <c r="M62" s="103">
        <f t="shared" si="12"/>
        <v>7</v>
      </c>
    </row>
    <row r="63" spans="1:13" x14ac:dyDescent="0.2">
      <c r="A63" s="34" t="s">
        <v>151</v>
      </c>
      <c r="B63" s="58">
        <v>3</v>
      </c>
      <c r="C63" s="58">
        <v>1</v>
      </c>
      <c r="D63" s="58">
        <v>11</v>
      </c>
      <c r="E63" s="58">
        <v>7</v>
      </c>
      <c r="F63" s="58">
        <v>31</v>
      </c>
      <c r="G63" s="58">
        <v>24</v>
      </c>
      <c r="H63" s="58">
        <v>13</v>
      </c>
      <c r="I63" s="58">
        <v>10</v>
      </c>
      <c r="J63" s="58"/>
      <c r="K63" s="58"/>
      <c r="L63" s="109">
        <f t="shared" si="12"/>
        <v>58</v>
      </c>
      <c r="M63" s="103">
        <f t="shared" si="12"/>
        <v>42</v>
      </c>
    </row>
    <row r="64" spans="1:13" x14ac:dyDescent="0.2">
      <c r="A64" s="219" t="s">
        <v>275</v>
      </c>
      <c r="B64" s="58"/>
      <c r="C64" s="58"/>
      <c r="D64" s="58"/>
      <c r="E64" s="58"/>
      <c r="F64" s="58"/>
      <c r="G64" s="58"/>
      <c r="H64" s="58"/>
      <c r="I64" s="58"/>
      <c r="J64" s="58"/>
      <c r="K64" s="58"/>
      <c r="L64" s="109">
        <f t="shared" si="12"/>
        <v>0</v>
      </c>
      <c r="M64" s="103">
        <f t="shared" si="12"/>
        <v>0</v>
      </c>
    </row>
    <row r="65" spans="1:13" x14ac:dyDescent="0.2">
      <c r="A65" s="30" t="s">
        <v>4</v>
      </c>
      <c r="B65" s="109">
        <f t="shared" ref="B65:K65" si="13">SUM(B60:B64)</f>
        <v>10</v>
      </c>
      <c r="C65" s="109">
        <f t="shared" si="13"/>
        <v>2</v>
      </c>
      <c r="D65" s="109">
        <f t="shared" si="13"/>
        <v>25</v>
      </c>
      <c r="E65" s="109">
        <f t="shared" si="13"/>
        <v>11</v>
      </c>
      <c r="F65" s="109">
        <f t="shared" si="13"/>
        <v>68</v>
      </c>
      <c r="G65" s="109">
        <f t="shared" si="13"/>
        <v>38</v>
      </c>
      <c r="H65" s="109">
        <f t="shared" si="13"/>
        <v>68</v>
      </c>
      <c r="I65" s="109">
        <f t="shared" si="13"/>
        <v>44</v>
      </c>
      <c r="J65" s="109">
        <f t="shared" si="13"/>
        <v>8</v>
      </c>
      <c r="K65" s="109">
        <f t="shared" si="13"/>
        <v>3</v>
      </c>
      <c r="L65" s="109">
        <f t="shared" si="12"/>
        <v>179</v>
      </c>
      <c r="M65" s="103">
        <f t="shared" si="12"/>
        <v>98</v>
      </c>
    </row>
    <row r="66" spans="1:13" x14ac:dyDescent="0.2">
      <c r="A66" s="97" t="s">
        <v>277</v>
      </c>
      <c r="B66" s="653"/>
      <c r="C66" s="654"/>
      <c r="D66" s="654"/>
      <c r="E66" s="654"/>
      <c r="F66" s="654"/>
      <c r="G66" s="654"/>
      <c r="H66" s="654"/>
      <c r="I66" s="654"/>
      <c r="J66" s="654"/>
      <c r="K66" s="654"/>
      <c r="L66" s="654"/>
      <c r="M66" s="655"/>
    </row>
    <row r="67" spans="1:13" x14ac:dyDescent="0.2">
      <c r="A67" s="106"/>
      <c r="B67" s="656" t="s">
        <v>28</v>
      </c>
      <c r="C67" s="656"/>
      <c r="D67" s="656" t="s">
        <v>29</v>
      </c>
      <c r="E67" s="656"/>
      <c r="F67" s="656" t="s">
        <v>31</v>
      </c>
      <c r="G67" s="656"/>
      <c r="H67" s="656" t="s">
        <v>30</v>
      </c>
      <c r="I67" s="656"/>
      <c r="J67" s="656" t="s">
        <v>4</v>
      </c>
      <c r="K67" s="656" t="s">
        <v>19</v>
      </c>
      <c r="L67" s="656"/>
      <c r="M67" s="657"/>
    </row>
    <row r="68" spans="1:13" ht="15" customHeight="1" x14ac:dyDescent="0.2">
      <c r="A68" s="34" t="s">
        <v>26</v>
      </c>
      <c r="B68" s="192" t="s">
        <v>4</v>
      </c>
      <c r="C68" s="192" t="s">
        <v>19</v>
      </c>
      <c r="D68" s="192" t="s">
        <v>4</v>
      </c>
      <c r="E68" s="192" t="s">
        <v>19</v>
      </c>
      <c r="F68" s="192" t="s">
        <v>4</v>
      </c>
      <c r="G68" s="192" t="s">
        <v>19</v>
      </c>
      <c r="H68" s="192" t="s">
        <v>4</v>
      </c>
      <c r="I68" s="192" t="s">
        <v>19</v>
      </c>
      <c r="J68" s="656"/>
      <c r="K68" s="656"/>
      <c r="L68" s="656"/>
      <c r="M68" s="658"/>
    </row>
    <row r="69" spans="1:13" x14ac:dyDescent="0.2">
      <c r="A69" s="34" t="s">
        <v>27</v>
      </c>
      <c r="B69" s="58">
        <v>3</v>
      </c>
      <c r="C69" s="58">
        <v>0</v>
      </c>
      <c r="D69" s="58">
        <v>3</v>
      </c>
      <c r="E69" s="58">
        <v>0</v>
      </c>
      <c r="F69" s="58">
        <v>2</v>
      </c>
      <c r="G69" s="58">
        <v>2</v>
      </c>
      <c r="H69" s="58">
        <v>5</v>
      </c>
      <c r="I69" s="58">
        <v>4</v>
      </c>
      <c r="J69" s="58"/>
      <c r="K69" s="58"/>
      <c r="L69" s="109">
        <f t="shared" ref="L69:M74" si="14">SUM(B69,D69,F69,H69,J69)</f>
        <v>13</v>
      </c>
      <c r="M69" s="103">
        <f t="shared" si="14"/>
        <v>6</v>
      </c>
    </row>
    <row r="70" spans="1:13" x14ac:dyDescent="0.2">
      <c r="A70" s="34" t="s">
        <v>51</v>
      </c>
      <c r="B70" s="58">
        <v>3</v>
      </c>
      <c r="C70" s="58">
        <v>0</v>
      </c>
      <c r="D70" s="58">
        <v>1</v>
      </c>
      <c r="E70" s="58">
        <v>0</v>
      </c>
      <c r="F70" s="58">
        <v>2</v>
      </c>
      <c r="G70" s="58">
        <v>1</v>
      </c>
      <c r="H70" s="58">
        <v>2</v>
      </c>
      <c r="I70" s="58">
        <v>0</v>
      </c>
      <c r="J70" s="58">
        <v>1</v>
      </c>
      <c r="K70" s="58">
        <v>1</v>
      </c>
      <c r="L70" s="109">
        <f t="shared" si="14"/>
        <v>9</v>
      </c>
      <c r="M70" s="103">
        <f t="shared" si="14"/>
        <v>2</v>
      </c>
    </row>
    <row r="71" spans="1:13" x14ac:dyDescent="0.2">
      <c r="A71" s="34" t="s">
        <v>52</v>
      </c>
      <c r="B71" s="58"/>
      <c r="C71" s="58"/>
      <c r="D71" s="58"/>
      <c r="E71" s="58"/>
      <c r="F71" s="58">
        <v>2</v>
      </c>
      <c r="G71" s="58">
        <v>0</v>
      </c>
      <c r="H71" s="58">
        <v>1</v>
      </c>
      <c r="I71" s="58">
        <v>0</v>
      </c>
      <c r="J71" s="58"/>
      <c r="K71" s="58"/>
      <c r="L71" s="109">
        <f t="shared" si="14"/>
        <v>3</v>
      </c>
      <c r="M71" s="103">
        <f t="shared" si="14"/>
        <v>0</v>
      </c>
    </row>
    <row r="72" spans="1:13" x14ac:dyDescent="0.2">
      <c r="A72" s="34" t="s">
        <v>151</v>
      </c>
      <c r="B72" s="58">
        <v>7</v>
      </c>
      <c r="C72" s="58">
        <v>1</v>
      </c>
      <c r="D72" s="58">
        <v>21</v>
      </c>
      <c r="E72" s="58">
        <v>6</v>
      </c>
      <c r="F72" s="58">
        <v>39</v>
      </c>
      <c r="G72" s="58">
        <v>19</v>
      </c>
      <c r="H72" s="58">
        <v>7</v>
      </c>
      <c r="I72" s="58">
        <v>0</v>
      </c>
      <c r="J72" s="58">
        <v>9</v>
      </c>
      <c r="K72" s="58">
        <v>7</v>
      </c>
      <c r="L72" s="109">
        <f t="shared" si="14"/>
        <v>83</v>
      </c>
      <c r="M72" s="103">
        <f t="shared" si="14"/>
        <v>33</v>
      </c>
    </row>
    <row r="73" spans="1:13" x14ac:dyDescent="0.2">
      <c r="A73" s="219" t="s">
        <v>275</v>
      </c>
      <c r="B73" s="58"/>
      <c r="C73" s="58"/>
      <c r="D73" s="58"/>
      <c r="E73" s="58"/>
      <c r="F73" s="58"/>
      <c r="G73" s="58"/>
      <c r="H73" s="58"/>
      <c r="I73" s="58"/>
      <c r="J73" s="58"/>
      <c r="K73" s="58"/>
      <c r="L73" s="109">
        <f t="shared" si="14"/>
        <v>0</v>
      </c>
      <c r="M73" s="103">
        <f t="shared" si="14"/>
        <v>0</v>
      </c>
    </row>
    <row r="74" spans="1:13" x14ac:dyDescent="0.2">
      <c r="A74" s="30" t="s">
        <v>4</v>
      </c>
      <c r="B74" s="109">
        <f t="shared" ref="B74:K74" si="15">SUM(B69:B73)</f>
        <v>13</v>
      </c>
      <c r="C74" s="109">
        <f t="shared" si="15"/>
        <v>1</v>
      </c>
      <c r="D74" s="109">
        <f t="shared" si="15"/>
        <v>25</v>
      </c>
      <c r="E74" s="109">
        <f t="shared" si="15"/>
        <v>6</v>
      </c>
      <c r="F74" s="109">
        <f t="shared" si="15"/>
        <v>45</v>
      </c>
      <c r="G74" s="109">
        <f t="shared" si="15"/>
        <v>22</v>
      </c>
      <c r="H74" s="109">
        <f t="shared" si="15"/>
        <v>15</v>
      </c>
      <c r="I74" s="109">
        <f t="shared" si="15"/>
        <v>4</v>
      </c>
      <c r="J74" s="109">
        <f t="shared" si="15"/>
        <v>10</v>
      </c>
      <c r="K74" s="109">
        <f t="shared" si="15"/>
        <v>8</v>
      </c>
      <c r="L74" s="109">
        <f t="shared" si="14"/>
        <v>108</v>
      </c>
      <c r="M74" s="103">
        <f t="shared" si="14"/>
        <v>41</v>
      </c>
    </row>
    <row r="75" spans="1:13" ht="15" customHeight="1" x14ac:dyDescent="0.2">
      <c r="A75" s="97" t="s">
        <v>155</v>
      </c>
      <c r="B75" s="653"/>
      <c r="C75" s="654"/>
      <c r="D75" s="654"/>
      <c r="E75" s="654"/>
      <c r="F75" s="654"/>
      <c r="G75" s="654"/>
      <c r="H75" s="654"/>
      <c r="I75" s="654"/>
      <c r="J75" s="654"/>
      <c r="K75" s="654"/>
      <c r="L75" s="654"/>
      <c r="M75" s="655"/>
    </row>
    <row r="76" spans="1:13" x14ac:dyDescent="0.2">
      <c r="A76" s="106"/>
      <c r="B76" s="656" t="s">
        <v>28</v>
      </c>
      <c r="C76" s="656"/>
      <c r="D76" s="656" t="s">
        <v>29</v>
      </c>
      <c r="E76" s="656"/>
      <c r="F76" s="656" t="s">
        <v>31</v>
      </c>
      <c r="G76" s="656"/>
      <c r="H76" s="656" t="s">
        <v>30</v>
      </c>
      <c r="I76" s="656"/>
      <c r="J76" s="656" t="s">
        <v>4</v>
      </c>
      <c r="K76" s="656" t="s">
        <v>19</v>
      </c>
      <c r="L76" s="656"/>
      <c r="M76" s="657"/>
    </row>
    <row r="77" spans="1:13" ht="15" customHeight="1" x14ac:dyDescent="0.2">
      <c r="A77" s="34" t="s">
        <v>26</v>
      </c>
      <c r="B77" s="192" t="s">
        <v>4</v>
      </c>
      <c r="C77" s="192" t="s">
        <v>19</v>
      </c>
      <c r="D77" s="192" t="s">
        <v>4</v>
      </c>
      <c r="E77" s="192" t="s">
        <v>19</v>
      </c>
      <c r="F77" s="192" t="s">
        <v>4</v>
      </c>
      <c r="G77" s="192" t="s">
        <v>19</v>
      </c>
      <c r="H77" s="192" t="s">
        <v>4</v>
      </c>
      <c r="I77" s="192" t="s">
        <v>19</v>
      </c>
      <c r="J77" s="656"/>
      <c r="K77" s="656"/>
      <c r="L77" s="656"/>
      <c r="M77" s="658"/>
    </row>
    <row r="78" spans="1:13" x14ac:dyDescent="0.2">
      <c r="A78" s="34" t="s">
        <v>27</v>
      </c>
      <c r="B78" s="58"/>
      <c r="C78" s="58"/>
      <c r="D78" s="58"/>
      <c r="E78" s="58"/>
      <c r="F78" s="58"/>
      <c r="G78" s="58"/>
      <c r="H78" s="58">
        <v>1</v>
      </c>
      <c r="I78" s="58">
        <v>0</v>
      </c>
      <c r="J78" s="58">
        <v>1</v>
      </c>
      <c r="K78" s="58">
        <v>0</v>
      </c>
      <c r="L78" s="109">
        <f t="shared" ref="L78:M83" si="16">SUM(B78,D78,F78,H78,J78)</f>
        <v>2</v>
      </c>
      <c r="M78" s="103">
        <f t="shared" si="16"/>
        <v>0</v>
      </c>
    </row>
    <row r="79" spans="1:13" x14ac:dyDescent="0.2">
      <c r="A79" s="34" t="s">
        <v>51</v>
      </c>
      <c r="B79" s="58"/>
      <c r="C79" s="58"/>
      <c r="D79" s="58"/>
      <c r="E79" s="58"/>
      <c r="F79" s="58"/>
      <c r="G79" s="58"/>
      <c r="H79" s="58"/>
      <c r="I79" s="58"/>
      <c r="J79" s="58"/>
      <c r="K79" s="58"/>
      <c r="L79" s="109">
        <f t="shared" si="16"/>
        <v>0</v>
      </c>
      <c r="M79" s="103">
        <f t="shared" si="16"/>
        <v>0</v>
      </c>
    </row>
    <row r="80" spans="1:13" x14ac:dyDescent="0.2">
      <c r="A80" s="34" t="s">
        <v>52</v>
      </c>
      <c r="B80" s="58"/>
      <c r="C80" s="58"/>
      <c r="D80" s="58"/>
      <c r="E80" s="58"/>
      <c r="F80" s="58"/>
      <c r="G80" s="58"/>
      <c r="H80" s="58"/>
      <c r="I80" s="58"/>
      <c r="J80" s="58"/>
      <c r="K80" s="58"/>
      <c r="L80" s="109">
        <f t="shared" si="16"/>
        <v>0</v>
      </c>
      <c r="M80" s="103">
        <f t="shared" si="16"/>
        <v>0</v>
      </c>
    </row>
    <row r="81" spans="1:13" x14ac:dyDescent="0.2">
      <c r="A81" s="34" t="s">
        <v>151</v>
      </c>
      <c r="B81" s="58"/>
      <c r="C81" s="58"/>
      <c r="D81" s="58"/>
      <c r="E81" s="58"/>
      <c r="F81" s="58"/>
      <c r="G81" s="58"/>
      <c r="H81" s="58"/>
      <c r="I81" s="58"/>
      <c r="J81" s="58"/>
      <c r="K81" s="58"/>
      <c r="L81" s="109">
        <f t="shared" si="16"/>
        <v>0</v>
      </c>
      <c r="M81" s="103">
        <f t="shared" si="16"/>
        <v>0</v>
      </c>
    </row>
    <row r="82" spans="1:13" x14ac:dyDescent="0.2">
      <c r="A82" s="219" t="s">
        <v>275</v>
      </c>
      <c r="B82" s="58"/>
      <c r="C82" s="58"/>
      <c r="D82" s="58"/>
      <c r="E82" s="58"/>
      <c r="F82" s="58"/>
      <c r="G82" s="58"/>
      <c r="H82" s="58"/>
      <c r="I82" s="58"/>
      <c r="J82" s="58"/>
      <c r="K82" s="58"/>
      <c r="L82" s="109">
        <f t="shared" si="16"/>
        <v>0</v>
      </c>
      <c r="M82" s="103">
        <f t="shared" si="16"/>
        <v>0</v>
      </c>
    </row>
    <row r="83" spans="1:13" x14ac:dyDescent="0.2">
      <c r="A83" s="30" t="s">
        <v>4</v>
      </c>
      <c r="B83" s="109">
        <f t="shared" ref="B83:K83" si="17">SUM(B78:B82)</f>
        <v>0</v>
      </c>
      <c r="C83" s="109">
        <f t="shared" si="17"/>
        <v>0</v>
      </c>
      <c r="D83" s="109">
        <f t="shared" si="17"/>
        <v>0</v>
      </c>
      <c r="E83" s="109">
        <f t="shared" si="17"/>
        <v>0</v>
      </c>
      <c r="F83" s="109">
        <f t="shared" si="17"/>
        <v>0</v>
      </c>
      <c r="G83" s="109">
        <f t="shared" si="17"/>
        <v>0</v>
      </c>
      <c r="H83" s="109">
        <f t="shared" si="17"/>
        <v>1</v>
      </c>
      <c r="I83" s="109">
        <f t="shared" si="17"/>
        <v>0</v>
      </c>
      <c r="J83" s="109">
        <f t="shared" si="17"/>
        <v>1</v>
      </c>
      <c r="K83" s="109">
        <f t="shared" si="17"/>
        <v>0</v>
      </c>
      <c r="L83" s="109">
        <f t="shared" si="16"/>
        <v>2</v>
      </c>
      <c r="M83" s="103">
        <f t="shared" si="16"/>
        <v>0</v>
      </c>
    </row>
    <row r="84" spans="1:13" ht="25.5" x14ac:dyDescent="0.2">
      <c r="A84" s="97" t="s">
        <v>259</v>
      </c>
      <c r="B84" s="653"/>
      <c r="C84" s="654"/>
      <c r="D84" s="654"/>
      <c r="E84" s="654"/>
      <c r="F84" s="654"/>
      <c r="G84" s="654"/>
      <c r="H84" s="654"/>
      <c r="I84" s="654"/>
      <c r="J84" s="654"/>
      <c r="K84" s="654"/>
      <c r="L84" s="654"/>
      <c r="M84" s="655"/>
    </row>
    <row r="85" spans="1:13" x14ac:dyDescent="0.2">
      <c r="A85" s="106"/>
      <c r="B85" s="656" t="s">
        <v>28</v>
      </c>
      <c r="C85" s="656"/>
      <c r="D85" s="656" t="s">
        <v>29</v>
      </c>
      <c r="E85" s="656"/>
      <c r="F85" s="656" t="s">
        <v>31</v>
      </c>
      <c r="G85" s="656"/>
      <c r="H85" s="656" t="s">
        <v>30</v>
      </c>
      <c r="I85" s="656"/>
      <c r="J85" s="656" t="s">
        <v>4</v>
      </c>
      <c r="K85" s="656" t="s">
        <v>19</v>
      </c>
      <c r="L85" s="656"/>
      <c r="M85" s="657"/>
    </row>
    <row r="86" spans="1:13" ht="12.75" customHeight="1" x14ac:dyDescent="0.2">
      <c r="A86" s="34" t="s">
        <v>26</v>
      </c>
      <c r="B86" s="192" t="s">
        <v>4</v>
      </c>
      <c r="C86" s="192" t="s">
        <v>19</v>
      </c>
      <c r="D86" s="192" t="s">
        <v>4</v>
      </c>
      <c r="E86" s="192" t="s">
        <v>19</v>
      </c>
      <c r="F86" s="192" t="s">
        <v>4</v>
      </c>
      <c r="G86" s="192" t="s">
        <v>19</v>
      </c>
      <c r="H86" s="192" t="s">
        <v>4</v>
      </c>
      <c r="I86" s="192" t="s">
        <v>19</v>
      </c>
      <c r="J86" s="656"/>
      <c r="K86" s="656"/>
      <c r="L86" s="656"/>
      <c r="M86" s="658"/>
    </row>
    <row r="87" spans="1:13" x14ac:dyDescent="0.2">
      <c r="A87" s="34" t="s">
        <v>27</v>
      </c>
      <c r="B87" s="58">
        <f>B6+B15+B24+B33+B42+B51+B60+B69+B78</f>
        <v>36</v>
      </c>
      <c r="C87" s="58">
        <f t="shared" ref="C87:K87" si="18">C6+C15+C24+C33+C42+C51+C60+C69+C78</f>
        <v>4</v>
      </c>
      <c r="D87" s="58">
        <f t="shared" si="18"/>
        <v>22</v>
      </c>
      <c r="E87" s="58">
        <f t="shared" si="18"/>
        <v>4</v>
      </c>
      <c r="F87" s="58">
        <f t="shared" si="18"/>
        <v>56</v>
      </c>
      <c r="G87" s="58">
        <f t="shared" si="18"/>
        <v>24</v>
      </c>
      <c r="H87" s="58">
        <f t="shared" si="18"/>
        <v>53</v>
      </c>
      <c r="I87" s="58">
        <f t="shared" si="18"/>
        <v>30</v>
      </c>
      <c r="J87" s="58">
        <f t="shared" si="18"/>
        <v>74</v>
      </c>
      <c r="K87" s="58">
        <f t="shared" si="18"/>
        <v>27</v>
      </c>
      <c r="L87" s="109">
        <f t="shared" ref="L87:M92" si="19">SUM(B87,D87,F87,H87,J87)</f>
        <v>241</v>
      </c>
      <c r="M87" s="103">
        <f t="shared" si="19"/>
        <v>89</v>
      </c>
    </row>
    <row r="88" spans="1:13" x14ac:dyDescent="0.2">
      <c r="A88" s="34" t="s">
        <v>51</v>
      </c>
      <c r="B88" s="58">
        <f t="shared" ref="B88:K91" si="20">B7+B16+B25+B34+B43+B52+B61+B70+B79</f>
        <v>10</v>
      </c>
      <c r="C88" s="58">
        <f t="shared" si="20"/>
        <v>3</v>
      </c>
      <c r="D88" s="58">
        <f t="shared" si="20"/>
        <v>22</v>
      </c>
      <c r="E88" s="58">
        <f t="shared" si="20"/>
        <v>6</v>
      </c>
      <c r="F88" s="58">
        <f t="shared" si="20"/>
        <v>46</v>
      </c>
      <c r="G88" s="58">
        <f t="shared" si="20"/>
        <v>20</v>
      </c>
      <c r="H88" s="58">
        <f t="shared" si="20"/>
        <v>35</v>
      </c>
      <c r="I88" s="58">
        <f t="shared" si="20"/>
        <v>23</v>
      </c>
      <c r="J88" s="58">
        <f t="shared" si="20"/>
        <v>37</v>
      </c>
      <c r="K88" s="58">
        <f t="shared" si="20"/>
        <v>16</v>
      </c>
      <c r="L88" s="109">
        <f t="shared" si="19"/>
        <v>150</v>
      </c>
      <c r="M88" s="103">
        <f t="shared" si="19"/>
        <v>68</v>
      </c>
    </row>
    <row r="89" spans="1:13" x14ac:dyDescent="0.2">
      <c r="A89" s="34" t="s">
        <v>52</v>
      </c>
      <c r="B89" s="58">
        <f>B8+B17+B26+B35+B44+B53+B62+B71+B80</f>
        <v>3</v>
      </c>
      <c r="C89" s="58">
        <f t="shared" si="20"/>
        <v>0</v>
      </c>
      <c r="D89" s="58">
        <f t="shared" si="20"/>
        <v>4</v>
      </c>
      <c r="E89" s="58">
        <f t="shared" si="20"/>
        <v>1</v>
      </c>
      <c r="F89" s="58">
        <f t="shared" si="20"/>
        <v>21</v>
      </c>
      <c r="G89" s="58">
        <f t="shared" si="20"/>
        <v>7</v>
      </c>
      <c r="H89" s="58">
        <f t="shared" si="20"/>
        <v>16</v>
      </c>
      <c r="I89" s="58">
        <f t="shared" si="20"/>
        <v>9</v>
      </c>
      <c r="J89" s="58">
        <f t="shared" si="20"/>
        <v>12</v>
      </c>
      <c r="K89" s="58">
        <f t="shared" si="20"/>
        <v>7</v>
      </c>
      <c r="L89" s="109">
        <f t="shared" si="19"/>
        <v>56</v>
      </c>
      <c r="M89" s="103">
        <f t="shared" si="19"/>
        <v>24</v>
      </c>
    </row>
    <row r="90" spans="1:13" x14ac:dyDescent="0.2">
      <c r="A90" s="34" t="s">
        <v>151</v>
      </c>
      <c r="B90" s="58">
        <f>B9+B18+B27+B36+B45+B54+B63+B72+B81</f>
        <v>46</v>
      </c>
      <c r="C90" s="58">
        <f t="shared" si="20"/>
        <v>5</v>
      </c>
      <c r="D90" s="58">
        <f t="shared" si="20"/>
        <v>131</v>
      </c>
      <c r="E90" s="58">
        <f t="shared" si="20"/>
        <v>43</v>
      </c>
      <c r="F90" s="58">
        <f t="shared" si="20"/>
        <v>269</v>
      </c>
      <c r="G90" s="58">
        <f t="shared" si="20"/>
        <v>113</v>
      </c>
      <c r="H90" s="58">
        <f t="shared" si="20"/>
        <v>78</v>
      </c>
      <c r="I90" s="58">
        <f t="shared" si="20"/>
        <v>42</v>
      </c>
      <c r="J90" s="58">
        <f t="shared" si="20"/>
        <v>104</v>
      </c>
      <c r="K90" s="58">
        <f t="shared" si="20"/>
        <v>51</v>
      </c>
      <c r="L90" s="109">
        <f t="shared" si="19"/>
        <v>628</v>
      </c>
      <c r="M90" s="103">
        <f t="shared" si="19"/>
        <v>254</v>
      </c>
    </row>
    <row r="91" spans="1:13" x14ac:dyDescent="0.2">
      <c r="A91" s="219" t="s">
        <v>275</v>
      </c>
      <c r="B91" s="58">
        <f>B10+B19+B28+B37+B46+B55+B64+B73+B82</f>
        <v>0</v>
      </c>
      <c r="C91" s="58">
        <f t="shared" si="20"/>
        <v>0</v>
      </c>
      <c r="D91" s="58">
        <f t="shared" si="20"/>
        <v>0</v>
      </c>
      <c r="E91" s="58">
        <f t="shared" si="20"/>
        <v>0</v>
      </c>
      <c r="F91" s="58">
        <f t="shared" si="20"/>
        <v>0</v>
      </c>
      <c r="G91" s="58">
        <f t="shared" si="20"/>
        <v>0</v>
      </c>
      <c r="H91" s="58">
        <f t="shared" si="20"/>
        <v>0</v>
      </c>
      <c r="I91" s="58">
        <f t="shared" si="20"/>
        <v>0</v>
      </c>
      <c r="J91" s="58">
        <f t="shared" si="20"/>
        <v>0</v>
      </c>
      <c r="K91" s="58">
        <f t="shared" si="20"/>
        <v>0</v>
      </c>
      <c r="L91" s="109">
        <f t="shared" si="19"/>
        <v>0</v>
      </c>
      <c r="M91" s="103">
        <f t="shared" si="19"/>
        <v>0</v>
      </c>
    </row>
    <row r="92" spans="1:13" ht="13.5" thickBot="1" x14ac:dyDescent="0.25">
      <c r="A92" s="30" t="s">
        <v>4</v>
      </c>
      <c r="B92" s="109">
        <f>SUM(B87:B91)</f>
        <v>95</v>
      </c>
      <c r="C92" s="109">
        <f t="shared" ref="C92:K92" si="21">SUM(C87:C91)</f>
        <v>12</v>
      </c>
      <c r="D92" s="109">
        <f t="shared" si="21"/>
        <v>179</v>
      </c>
      <c r="E92" s="109">
        <f t="shared" si="21"/>
        <v>54</v>
      </c>
      <c r="F92" s="109">
        <f t="shared" si="21"/>
        <v>392</v>
      </c>
      <c r="G92" s="109">
        <f t="shared" si="21"/>
        <v>164</v>
      </c>
      <c r="H92" s="109">
        <f t="shared" si="21"/>
        <v>182</v>
      </c>
      <c r="I92" s="109">
        <f t="shared" si="21"/>
        <v>104</v>
      </c>
      <c r="J92" s="109">
        <f t="shared" si="21"/>
        <v>227</v>
      </c>
      <c r="K92" s="109">
        <f t="shared" si="21"/>
        <v>101</v>
      </c>
      <c r="L92" s="109">
        <f t="shared" si="19"/>
        <v>1075</v>
      </c>
      <c r="M92" s="103">
        <f t="shared" si="19"/>
        <v>435</v>
      </c>
    </row>
    <row r="93" spans="1:13" ht="13.5" thickBot="1" x14ac:dyDescent="0.25">
      <c r="A93" s="50" t="s">
        <v>55</v>
      </c>
      <c r="B93" s="110">
        <f>B92</f>
        <v>95</v>
      </c>
      <c r="C93" s="110">
        <f t="shared" ref="C93:M93" si="22">C92</f>
        <v>12</v>
      </c>
      <c r="D93" s="110">
        <f t="shared" si="22"/>
        <v>179</v>
      </c>
      <c r="E93" s="110">
        <f t="shared" si="22"/>
        <v>54</v>
      </c>
      <c r="F93" s="110">
        <f t="shared" si="22"/>
        <v>392</v>
      </c>
      <c r="G93" s="110">
        <f t="shared" si="22"/>
        <v>164</v>
      </c>
      <c r="H93" s="110">
        <f t="shared" si="22"/>
        <v>182</v>
      </c>
      <c r="I93" s="110">
        <f t="shared" si="22"/>
        <v>104</v>
      </c>
      <c r="J93" s="110">
        <f t="shared" si="22"/>
        <v>227</v>
      </c>
      <c r="K93" s="110">
        <f t="shared" si="22"/>
        <v>101</v>
      </c>
      <c r="L93" s="110">
        <f t="shared" si="22"/>
        <v>1075</v>
      </c>
      <c r="M93" s="501">
        <f t="shared" si="22"/>
        <v>435</v>
      </c>
    </row>
    <row r="94" spans="1:13" s="27" customFormat="1" x14ac:dyDescent="0.2">
      <c r="A94" s="2" t="s">
        <v>278</v>
      </c>
      <c r="B94" s="26"/>
      <c r="C94" s="26"/>
      <c r="D94" s="26"/>
      <c r="E94" s="26"/>
      <c r="F94" s="26"/>
      <c r="G94" s="26"/>
      <c r="H94" s="26"/>
      <c r="I94" s="26"/>
      <c r="J94" s="26"/>
      <c r="K94" s="26"/>
      <c r="L94" s="26"/>
      <c r="M94" s="26"/>
    </row>
    <row r="95" spans="1:13" s="27" customFormat="1" x14ac:dyDescent="0.2">
      <c r="A95" s="2"/>
      <c r="B95" s="26"/>
      <c r="C95" s="26"/>
      <c r="D95" s="26"/>
      <c r="E95" s="26"/>
      <c r="F95" s="26"/>
      <c r="G95" s="26"/>
      <c r="H95" s="26"/>
      <c r="I95" s="26"/>
      <c r="J95" s="26"/>
      <c r="K95" s="26"/>
      <c r="L95" s="26"/>
      <c r="M95" s="26"/>
    </row>
    <row r="96" spans="1:13" x14ac:dyDescent="0.2">
      <c r="A96" s="4" t="s">
        <v>32</v>
      </c>
    </row>
    <row r="97" spans="1:13" ht="15" customHeight="1" x14ac:dyDescent="0.2">
      <c r="A97" s="620" t="s">
        <v>74</v>
      </c>
      <c r="B97" s="620"/>
      <c r="C97" s="620"/>
      <c r="D97" s="620"/>
      <c r="E97" s="620"/>
      <c r="F97" s="620"/>
      <c r="G97" s="620"/>
      <c r="H97" s="620"/>
      <c r="I97" s="620"/>
      <c r="J97" s="620"/>
      <c r="K97" s="620"/>
      <c r="L97" s="620"/>
      <c r="M97" s="620"/>
    </row>
    <row r="98" spans="1:13" ht="15" customHeight="1" x14ac:dyDescent="0.2">
      <c r="A98" s="582" t="s">
        <v>200</v>
      </c>
      <c r="B98" s="582"/>
      <c r="C98" s="582"/>
      <c r="D98" s="582"/>
      <c r="E98" s="582"/>
      <c r="F98" s="582"/>
      <c r="G98" s="582"/>
      <c r="H98" s="582"/>
      <c r="I98" s="582"/>
      <c r="J98" s="582"/>
      <c r="K98" s="582"/>
      <c r="L98" s="582"/>
      <c r="M98" s="582"/>
    </row>
  </sheetData>
  <mergeCells count="95">
    <mergeCell ref="A1:M1"/>
    <mergeCell ref="B2:I2"/>
    <mergeCell ref="J2:K2"/>
    <mergeCell ref="B3:L3"/>
    <mergeCell ref="B4:C4"/>
    <mergeCell ref="D4:E4"/>
    <mergeCell ref="F4:G4"/>
    <mergeCell ref="H4:I4"/>
    <mergeCell ref="J4:J5"/>
    <mergeCell ref="K4:K5"/>
    <mergeCell ref="L4:L5"/>
    <mergeCell ref="M4:M5"/>
    <mergeCell ref="B12:L12"/>
    <mergeCell ref="B13:C13"/>
    <mergeCell ref="D13:E13"/>
    <mergeCell ref="F13:G13"/>
    <mergeCell ref="H13:I13"/>
    <mergeCell ref="J13:J14"/>
    <mergeCell ref="K13:K14"/>
    <mergeCell ref="L13:L14"/>
    <mergeCell ref="M13:M14"/>
    <mergeCell ref="B21:L21"/>
    <mergeCell ref="B22:C22"/>
    <mergeCell ref="D22:E22"/>
    <mergeCell ref="F22:G22"/>
    <mergeCell ref="H22:I22"/>
    <mergeCell ref="J22:J23"/>
    <mergeCell ref="K22:K23"/>
    <mergeCell ref="L22:L23"/>
    <mergeCell ref="M22:M23"/>
    <mergeCell ref="B30:M30"/>
    <mergeCell ref="B31:C31"/>
    <mergeCell ref="D31:E31"/>
    <mergeCell ref="F31:G31"/>
    <mergeCell ref="H31:I31"/>
    <mergeCell ref="J31:J32"/>
    <mergeCell ref="K31:K32"/>
    <mergeCell ref="L31:L32"/>
    <mergeCell ref="M31:M32"/>
    <mergeCell ref="B39:M39"/>
    <mergeCell ref="B40:C40"/>
    <mergeCell ref="D40:E40"/>
    <mergeCell ref="F40:G40"/>
    <mergeCell ref="H40:I40"/>
    <mergeCell ref="J40:J41"/>
    <mergeCell ref="K40:K41"/>
    <mergeCell ref="L40:L41"/>
    <mergeCell ref="M40:M41"/>
    <mergeCell ref="B48:M48"/>
    <mergeCell ref="B49:C49"/>
    <mergeCell ref="D49:E49"/>
    <mergeCell ref="F49:G49"/>
    <mergeCell ref="H49:I49"/>
    <mergeCell ref="J49:J50"/>
    <mergeCell ref="K49:K50"/>
    <mergeCell ref="L49:L50"/>
    <mergeCell ref="M49:M50"/>
    <mergeCell ref="B57:M57"/>
    <mergeCell ref="B58:C58"/>
    <mergeCell ref="D58:E58"/>
    <mergeCell ref="F58:G58"/>
    <mergeCell ref="H58:I58"/>
    <mergeCell ref="J58:J59"/>
    <mergeCell ref="K58:K59"/>
    <mergeCell ref="L58:L59"/>
    <mergeCell ref="M58:M59"/>
    <mergeCell ref="B66:M66"/>
    <mergeCell ref="B67:C67"/>
    <mergeCell ref="D67:E67"/>
    <mergeCell ref="F67:G67"/>
    <mergeCell ref="H67:I67"/>
    <mergeCell ref="J67:J68"/>
    <mergeCell ref="K67:K68"/>
    <mergeCell ref="L67:L68"/>
    <mergeCell ref="M67:M68"/>
    <mergeCell ref="B75:M75"/>
    <mergeCell ref="B76:C76"/>
    <mergeCell ref="D76:E76"/>
    <mergeCell ref="F76:G76"/>
    <mergeCell ref="H76:I76"/>
    <mergeCell ref="J76:J77"/>
    <mergeCell ref="K76:K77"/>
    <mergeCell ref="L76:L77"/>
    <mergeCell ref="M76:M77"/>
    <mergeCell ref="A97:M97"/>
    <mergeCell ref="A98:M98"/>
    <mergeCell ref="B84:M84"/>
    <mergeCell ref="B85:C85"/>
    <mergeCell ref="D85:E85"/>
    <mergeCell ref="F85:G85"/>
    <mergeCell ref="H85:I85"/>
    <mergeCell ref="J85:J86"/>
    <mergeCell ref="K85:K86"/>
    <mergeCell ref="L85:L86"/>
    <mergeCell ref="M85:M86"/>
  </mergeCells>
  <pageMargins left="0.7" right="0.7" top="0.75" bottom="0.75" header="0.3" footer="0.3"/>
  <pageSetup paperSize="9" scale="36"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45"/>
  <sheetViews>
    <sheetView topLeftCell="A10" workbookViewId="0">
      <selection activeCell="M28" sqref="M28"/>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0" ht="42.75" customHeight="1" thickBot="1" x14ac:dyDescent="0.3">
      <c r="A1" s="622" t="s">
        <v>397</v>
      </c>
      <c r="B1" s="623"/>
      <c r="C1" s="623"/>
      <c r="D1" s="623"/>
      <c r="E1" s="623"/>
      <c r="F1" s="623"/>
      <c r="G1" s="623"/>
      <c r="H1" s="623"/>
      <c r="I1" s="624"/>
      <c r="J1" s="625"/>
    </row>
    <row r="2" spans="1:10" s="5" customFormat="1" ht="21.75" customHeight="1" x14ac:dyDescent="0.2">
      <c r="A2" s="666" t="s">
        <v>259</v>
      </c>
      <c r="B2" s="668" t="s">
        <v>398</v>
      </c>
      <c r="C2" s="668" t="s">
        <v>399</v>
      </c>
      <c r="D2" s="668" t="s">
        <v>400</v>
      </c>
      <c r="E2" s="668" t="s">
        <v>401</v>
      </c>
      <c r="F2" s="668" t="s">
        <v>402</v>
      </c>
      <c r="G2" s="668" t="s">
        <v>403</v>
      </c>
      <c r="H2" s="668" t="s">
        <v>404</v>
      </c>
      <c r="I2" s="668" t="s">
        <v>405</v>
      </c>
      <c r="J2" s="670" t="s">
        <v>406</v>
      </c>
    </row>
    <row r="3" spans="1:10" s="5" customFormat="1" ht="26.25" customHeight="1" thickBot="1" x14ac:dyDescent="0.25">
      <c r="A3" s="667"/>
      <c r="B3" s="669"/>
      <c r="C3" s="669"/>
      <c r="D3" s="669"/>
      <c r="E3" s="669"/>
      <c r="F3" s="669"/>
      <c r="G3" s="669"/>
      <c r="H3" s="669"/>
      <c r="I3" s="669"/>
      <c r="J3" s="671"/>
    </row>
    <row r="4" spans="1:10" s="5" customFormat="1" ht="26.25" customHeight="1" x14ac:dyDescent="0.2">
      <c r="A4" s="119" t="s">
        <v>407</v>
      </c>
      <c r="B4" s="368">
        <v>1</v>
      </c>
      <c r="C4" s="368">
        <v>6</v>
      </c>
      <c r="D4" s="368">
        <v>40</v>
      </c>
      <c r="E4" s="368">
        <v>46</v>
      </c>
      <c r="F4" s="368">
        <v>1</v>
      </c>
      <c r="G4" s="368">
        <v>12</v>
      </c>
      <c r="H4" s="369"/>
      <c r="I4" s="370"/>
      <c r="J4" s="371">
        <f>SUM(B4:I4)</f>
        <v>106</v>
      </c>
    </row>
    <row r="5" spans="1:10" s="5" customFormat="1" ht="13.5" thickBot="1" x14ac:dyDescent="0.25">
      <c r="A5" s="122" t="s">
        <v>408</v>
      </c>
      <c r="B5" s="372">
        <v>0</v>
      </c>
      <c r="C5" s="372">
        <v>1</v>
      </c>
      <c r="D5" s="372">
        <v>12</v>
      </c>
      <c r="E5" s="372">
        <v>11</v>
      </c>
      <c r="F5" s="372">
        <v>1</v>
      </c>
      <c r="G5" s="372">
        <v>0</v>
      </c>
      <c r="H5" s="373"/>
      <c r="I5" s="374"/>
      <c r="J5" s="375">
        <f t="shared" ref="J5" si="0">SUM(B5:I5)</f>
        <v>25</v>
      </c>
    </row>
    <row r="6" spans="1:10" ht="15" customHeight="1" x14ac:dyDescent="0.25">
      <c r="A6" s="125" t="s">
        <v>260</v>
      </c>
      <c r="B6" s="376">
        <v>1</v>
      </c>
      <c r="C6" s="376">
        <v>4</v>
      </c>
      <c r="D6" s="376">
        <v>15</v>
      </c>
      <c r="E6" s="376">
        <v>37</v>
      </c>
      <c r="F6" s="376">
        <v>1</v>
      </c>
      <c r="G6" s="377"/>
      <c r="H6" s="370"/>
      <c r="I6" s="376">
        <v>7</v>
      </c>
      <c r="J6" s="378">
        <f t="shared" ref="J6:J7" si="1">SUM(B6:I6)</f>
        <v>65</v>
      </c>
    </row>
    <row r="7" spans="1:10" ht="15" customHeight="1" thickBot="1" x14ac:dyDescent="0.3">
      <c r="A7" s="122" t="s">
        <v>408</v>
      </c>
      <c r="B7" s="379">
        <v>1</v>
      </c>
      <c r="C7" s="379">
        <v>3</v>
      </c>
      <c r="D7" s="379">
        <v>5</v>
      </c>
      <c r="E7" s="379">
        <v>14</v>
      </c>
      <c r="F7" s="379">
        <v>1</v>
      </c>
      <c r="G7" s="373"/>
      <c r="H7" s="380"/>
      <c r="I7" s="379">
        <v>2</v>
      </c>
      <c r="J7" s="381">
        <f t="shared" si="1"/>
        <v>26</v>
      </c>
    </row>
    <row r="8" spans="1:10" ht="15" customHeight="1" x14ac:dyDescent="0.25">
      <c r="A8" s="125" t="s">
        <v>261</v>
      </c>
      <c r="B8" s="376">
        <v>1</v>
      </c>
      <c r="C8" s="376">
        <v>4</v>
      </c>
      <c r="D8" s="376">
        <v>11</v>
      </c>
      <c r="E8" s="376">
        <v>34</v>
      </c>
      <c r="F8" s="376">
        <v>1</v>
      </c>
      <c r="G8" s="377"/>
      <c r="H8" s="370"/>
      <c r="I8" s="376">
        <v>8</v>
      </c>
      <c r="J8" s="378">
        <v>59</v>
      </c>
    </row>
    <row r="9" spans="1:10" ht="15" customHeight="1" thickBot="1" x14ac:dyDescent="0.3">
      <c r="A9" s="122" t="s">
        <v>408</v>
      </c>
      <c r="B9" s="379">
        <v>0</v>
      </c>
      <c r="C9" s="379">
        <v>0</v>
      </c>
      <c r="D9" s="379">
        <v>6</v>
      </c>
      <c r="E9" s="379">
        <v>5</v>
      </c>
      <c r="F9" s="379">
        <v>1</v>
      </c>
      <c r="G9" s="373"/>
      <c r="H9" s="380"/>
      <c r="I9" s="379">
        <v>2</v>
      </c>
      <c r="J9" s="381">
        <v>14</v>
      </c>
    </row>
    <row r="10" spans="1:10" ht="15" customHeight="1" x14ac:dyDescent="0.25">
      <c r="A10" s="125" t="s">
        <v>264</v>
      </c>
      <c r="B10" s="382">
        <v>1</v>
      </c>
      <c r="C10" s="382">
        <v>5</v>
      </c>
      <c r="D10" s="376">
        <v>14</v>
      </c>
      <c r="E10" s="382">
        <v>32</v>
      </c>
      <c r="F10" s="382">
        <v>1</v>
      </c>
      <c r="G10" s="377"/>
      <c r="H10" s="370"/>
      <c r="I10" s="383">
        <v>19</v>
      </c>
      <c r="J10" s="378">
        <f t="shared" ref="J10:J17" si="2">SUM(B10:I10)</f>
        <v>72</v>
      </c>
    </row>
    <row r="11" spans="1:10" ht="15" customHeight="1" thickBot="1" x14ac:dyDescent="0.3">
      <c r="A11" s="122" t="s">
        <v>408</v>
      </c>
      <c r="B11" s="379">
        <v>1</v>
      </c>
      <c r="C11" s="379">
        <v>3</v>
      </c>
      <c r="D11" s="372">
        <v>5</v>
      </c>
      <c r="E11" s="379">
        <v>11</v>
      </c>
      <c r="F11" s="379">
        <v>1</v>
      </c>
      <c r="G11" s="373"/>
      <c r="H11" s="374"/>
      <c r="I11" s="384">
        <v>10</v>
      </c>
      <c r="J11" s="375">
        <f t="shared" si="2"/>
        <v>31</v>
      </c>
    </row>
    <row r="12" spans="1:10" ht="15" customHeight="1" x14ac:dyDescent="0.25">
      <c r="A12" s="125" t="s">
        <v>265</v>
      </c>
      <c r="B12" s="385">
        <v>1</v>
      </c>
      <c r="C12" s="385">
        <v>7</v>
      </c>
      <c r="D12" s="385">
        <v>13</v>
      </c>
      <c r="E12" s="385">
        <v>21</v>
      </c>
      <c r="F12" s="385">
        <v>1</v>
      </c>
      <c r="G12" s="386"/>
      <c r="H12" s="370"/>
      <c r="I12" s="385">
        <v>15</v>
      </c>
      <c r="J12" s="387">
        <f t="shared" si="2"/>
        <v>58</v>
      </c>
    </row>
    <row r="13" spans="1:10" ht="15" customHeight="1" thickBot="1" x14ac:dyDescent="0.3">
      <c r="A13" s="122" t="s">
        <v>408</v>
      </c>
      <c r="B13" s="388">
        <v>1</v>
      </c>
      <c r="C13" s="388">
        <v>2</v>
      </c>
      <c r="D13" s="388">
        <v>5</v>
      </c>
      <c r="E13" s="388">
        <v>2</v>
      </c>
      <c r="F13" s="388">
        <v>1</v>
      </c>
      <c r="G13" s="389"/>
      <c r="H13" s="390"/>
      <c r="I13" s="388">
        <v>1</v>
      </c>
      <c r="J13" s="391">
        <f t="shared" si="2"/>
        <v>12</v>
      </c>
    </row>
    <row r="14" spans="1:10" ht="15" customHeight="1" x14ac:dyDescent="0.25">
      <c r="A14" s="125" t="s">
        <v>266</v>
      </c>
      <c r="B14" s="376">
        <v>1</v>
      </c>
      <c r="C14" s="376">
        <v>4</v>
      </c>
      <c r="D14" s="376">
        <v>12</v>
      </c>
      <c r="E14" s="376">
        <v>22</v>
      </c>
      <c r="F14" s="376">
        <v>1</v>
      </c>
      <c r="G14" s="377"/>
      <c r="H14" s="370"/>
      <c r="I14" s="376">
        <v>33</v>
      </c>
      <c r="J14" s="378">
        <f t="shared" si="2"/>
        <v>73</v>
      </c>
    </row>
    <row r="15" spans="1:10" ht="15" customHeight="1" thickBot="1" x14ac:dyDescent="0.3">
      <c r="A15" s="122" t="s">
        <v>408</v>
      </c>
      <c r="B15" s="379">
        <v>0</v>
      </c>
      <c r="C15" s="379">
        <v>0</v>
      </c>
      <c r="D15" s="379">
        <v>5</v>
      </c>
      <c r="E15" s="379">
        <v>2</v>
      </c>
      <c r="F15" s="379">
        <v>1</v>
      </c>
      <c r="G15" s="373"/>
      <c r="H15" s="380"/>
      <c r="I15" s="379">
        <v>4</v>
      </c>
      <c r="J15" s="381">
        <f t="shared" si="2"/>
        <v>12</v>
      </c>
    </row>
    <row r="16" spans="1:10" ht="15" customHeight="1" x14ac:dyDescent="0.25">
      <c r="A16" s="125" t="s">
        <v>267</v>
      </c>
      <c r="B16" s="368">
        <v>1</v>
      </c>
      <c r="C16" s="368">
        <v>3</v>
      </c>
      <c r="D16" s="368">
        <v>12</v>
      </c>
      <c r="E16" s="368">
        <v>25</v>
      </c>
      <c r="F16" s="368">
        <v>1</v>
      </c>
      <c r="G16" s="392"/>
      <c r="H16" s="392"/>
      <c r="I16" s="393">
        <v>6</v>
      </c>
      <c r="J16" s="371">
        <f t="shared" si="2"/>
        <v>48</v>
      </c>
    </row>
    <row r="17" spans="1:15" ht="15" customHeight="1" thickBot="1" x14ac:dyDescent="0.3">
      <c r="A17" s="122" t="s">
        <v>408</v>
      </c>
      <c r="B17" s="372">
        <v>0</v>
      </c>
      <c r="C17" s="372">
        <v>0</v>
      </c>
      <c r="D17" s="372">
        <v>7</v>
      </c>
      <c r="E17" s="372">
        <v>1</v>
      </c>
      <c r="F17" s="372">
        <v>1</v>
      </c>
      <c r="G17" s="394"/>
      <c r="H17" s="394"/>
      <c r="I17" s="395">
        <v>2</v>
      </c>
      <c r="J17" s="375">
        <f t="shared" si="2"/>
        <v>11</v>
      </c>
    </row>
    <row r="18" spans="1:15" ht="15" customHeight="1" x14ac:dyDescent="0.25">
      <c r="A18" s="125" t="s">
        <v>268</v>
      </c>
      <c r="B18" s="396">
        <v>1</v>
      </c>
      <c r="C18" s="396">
        <v>4</v>
      </c>
      <c r="D18" s="396">
        <v>13</v>
      </c>
      <c r="E18" s="396">
        <v>25</v>
      </c>
      <c r="F18" s="396">
        <v>1</v>
      </c>
      <c r="G18" s="377"/>
      <c r="H18" s="370"/>
      <c r="I18" s="396">
        <v>7</v>
      </c>
      <c r="J18" s="397">
        <f>SUM(B18:I18)</f>
        <v>51</v>
      </c>
    </row>
    <row r="19" spans="1:15" ht="15" customHeight="1" thickBot="1" x14ac:dyDescent="0.3">
      <c r="A19" s="122" t="s">
        <v>408</v>
      </c>
      <c r="B19" s="398">
        <v>1</v>
      </c>
      <c r="C19" s="398">
        <v>2</v>
      </c>
      <c r="D19" s="398">
        <v>6</v>
      </c>
      <c r="E19" s="398">
        <v>12</v>
      </c>
      <c r="F19" s="372">
        <v>0</v>
      </c>
      <c r="G19" s="373"/>
      <c r="H19" s="374"/>
      <c r="I19" s="398">
        <v>6</v>
      </c>
      <c r="J19" s="399">
        <f>SUM(B19:I19)</f>
        <v>27</v>
      </c>
    </row>
    <row r="20" spans="1:15" ht="15" customHeight="1" x14ac:dyDescent="0.25">
      <c r="A20" s="125" t="s">
        <v>409</v>
      </c>
      <c r="B20" s="376">
        <v>1</v>
      </c>
      <c r="C20" s="376">
        <v>4</v>
      </c>
      <c r="D20" s="376">
        <v>15</v>
      </c>
      <c r="E20" s="376">
        <v>24</v>
      </c>
      <c r="F20" s="376">
        <v>1</v>
      </c>
      <c r="G20" s="377"/>
      <c r="H20" s="370"/>
      <c r="I20" s="376">
        <v>10</v>
      </c>
      <c r="J20" s="378">
        <f t="shared" ref="J20:J21" si="3">SUM(B20:I20)</f>
        <v>55</v>
      </c>
    </row>
    <row r="21" spans="1:15" ht="15" customHeight="1" thickBot="1" x14ac:dyDescent="0.3">
      <c r="A21" s="122" t="s">
        <v>408</v>
      </c>
      <c r="B21" s="372">
        <v>0</v>
      </c>
      <c r="C21" s="372">
        <v>1</v>
      </c>
      <c r="D21" s="372">
        <v>3</v>
      </c>
      <c r="E21" s="372">
        <v>4</v>
      </c>
      <c r="F21" s="372">
        <v>0</v>
      </c>
      <c r="G21" s="373"/>
      <c r="H21" s="374"/>
      <c r="I21" s="372">
        <v>0</v>
      </c>
      <c r="J21" s="375">
        <f t="shared" si="3"/>
        <v>8</v>
      </c>
    </row>
    <row r="22" spans="1:15" ht="26.25" x14ac:dyDescent="0.25">
      <c r="A22" s="119" t="s">
        <v>410</v>
      </c>
      <c r="B22" s="370"/>
      <c r="C22" s="370"/>
      <c r="D22" s="370"/>
      <c r="E22" s="370"/>
      <c r="F22" s="370"/>
      <c r="G22" s="369"/>
      <c r="H22" s="400">
        <v>0</v>
      </c>
      <c r="I22" s="400">
        <v>0</v>
      </c>
      <c r="J22" s="371">
        <f t="shared" ref="J22:J25" si="4">SUM(B22:I22)</f>
        <v>0</v>
      </c>
    </row>
    <row r="23" spans="1:15" ht="15" customHeight="1" thickBot="1" x14ac:dyDescent="0.3">
      <c r="A23" s="122" t="s">
        <v>408</v>
      </c>
      <c r="B23" s="374"/>
      <c r="C23" s="374"/>
      <c r="D23" s="374"/>
      <c r="E23" s="374"/>
      <c r="F23" s="374"/>
      <c r="G23" s="401"/>
      <c r="H23" s="402">
        <v>0</v>
      </c>
      <c r="I23" s="402">
        <v>0</v>
      </c>
      <c r="J23" s="403">
        <f t="shared" si="4"/>
        <v>0</v>
      </c>
    </row>
    <row r="24" spans="1:15" ht="15" customHeight="1" x14ac:dyDescent="0.25">
      <c r="A24" s="119" t="s">
        <v>411</v>
      </c>
      <c r="B24" s="370"/>
      <c r="C24" s="370"/>
      <c r="D24" s="370"/>
      <c r="E24" s="370"/>
      <c r="F24" s="370"/>
      <c r="G24" s="369"/>
      <c r="H24" s="400">
        <v>0</v>
      </c>
      <c r="I24" s="400">
        <v>5</v>
      </c>
      <c r="J24" s="371">
        <f t="shared" si="4"/>
        <v>5</v>
      </c>
    </row>
    <row r="25" spans="1:15" ht="15" customHeight="1" thickBot="1" x14ac:dyDescent="0.3">
      <c r="A25" s="122" t="s">
        <v>408</v>
      </c>
      <c r="B25" s="374"/>
      <c r="C25" s="374"/>
      <c r="D25" s="374"/>
      <c r="E25" s="374"/>
      <c r="F25" s="374"/>
      <c r="G25" s="373"/>
      <c r="H25" s="402">
        <v>0</v>
      </c>
      <c r="I25" s="402">
        <v>3</v>
      </c>
      <c r="J25" s="403">
        <f t="shared" si="4"/>
        <v>3</v>
      </c>
    </row>
    <row r="26" spans="1:15" ht="26.25" x14ac:dyDescent="0.25">
      <c r="A26" s="404" t="s">
        <v>412</v>
      </c>
      <c r="B26" s="405">
        <f>SUM(B6,B8,B10,B12,B14,B16,B18,B20,B22,B24)</f>
        <v>8</v>
      </c>
      <c r="C26" s="405">
        <f t="shared" ref="C26:J27" si="5">SUM(C6,C8,C10,C12,C14,C16,C18,C20,C22,C24)</f>
        <v>35</v>
      </c>
      <c r="D26" s="405">
        <f t="shared" si="5"/>
        <v>105</v>
      </c>
      <c r="E26" s="405">
        <f t="shared" si="5"/>
        <v>220</v>
      </c>
      <c r="F26" s="405">
        <f t="shared" si="5"/>
        <v>8</v>
      </c>
      <c r="G26" s="406"/>
      <c r="H26" s="405">
        <f t="shared" si="5"/>
        <v>0</v>
      </c>
      <c r="I26" s="405">
        <f t="shared" si="5"/>
        <v>110</v>
      </c>
      <c r="J26" s="126">
        <f t="shared" si="5"/>
        <v>486</v>
      </c>
    </row>
    <row r="27" spans="1:15" ht="15" customHeight="1" thickBot="1" x14ac:dyDescent="0.3">
      <c r="A27" s="122" t="s">
        <v>408</v>
      </c>
      <c r="B27" s="402">
        <f>SUM(B7,B9,B11,B13,B15,B17,B19,B21,B23,B25)</f>
        <v>4</v>
      </c>
      <c r="C27" s="402">
        <f t="shared" si="5"/>
        <v>11</v>
      </c>
      <c r="D27" s="402">
        <f t="shared" si="5"/>
        <v>42</v>
      </c>
      <c r="E27" s="402">
        <f t="shared" si="5"/>
        <v>51</v>
      </c>
      <c r="F27" s="402">
        <f t="shared" si="5"/>
        <v>6</v>
      </c>
      <c r="G27" s="374"/>
      <c r="H27" s="402">
        <f t="shared" si="5"/>
        <v>0</v>
      </c>
      <c r="I27" s="402">
        <f t="shared" si="5"/>
        <v>30</v>
      </c>
      <c r="J27" s="403">
        <f t="shared" si="5"/>
        <v>144</v>
      </c>
    </row>
    <row r="28" spans="1:15" x14ac:dyDescent="0.25">
      <c r="A28" s="407" t="s">
        <v>413</v>
      </c>
      <c r="B28" s="408">
        <f>B4+B26</f>
        <v>9</v>
      </c>
      <c r="C28" s="408">
        <f t="shared" ref="C28:J29" si="6">C4+C26</f>
        <v>41</v>
      </c>
      <c r="D28" s="408">
        <f t="shared" si="6"/>
        <v>145</v>
      </c>
      <c r="E28" s="408">
        <f t="shared" si="6"/>
        <v>266</v>
      </c>
      <c r="F28" s="408">
        <f t="shared" si="6"/>
        <v>9</v>
      </c>
      <c r="G28" s="408">
        <f t="shared" si="6"/>
        <v>12</v>
      </c>
      <c r="H28" s="408">
        <f t="shared" si="6"/>
        <v>0</v>
      </c>
      <c r="I28" s="408">
        <f t="shared" si="6"/>
        <v>110</v>
      </c>
      <c r="J28" s="409">
        <f t="shared" si="6"/>
        <v>592</v>
      </c>
    </row>
    <row r="29" spans="1:15" ht="15" customHeight="1" thickBot="1" x14ac:dyDescent="0.25">
      <c r="A29" s="122" t="s">
        <v>408</v>
      </c>
      <c r="B29" s="410">
        <f>B5+B27</f>
        <v>4</v>
      </c>
      <c r="C29" s="410">
        <f t="shared" si="6"/>
        <v>12</v>
      </c>
      <c r="D29" s="410">
        <f t="shared" si="6"/>
        <v>54</v>
      </c>
      <c r="E29" s="410">
        <f t="shared" si="6"/>
        <v>62</v>
      </c>
      <c r="F29" s="410">
        <f t="shared" si="6"/>
        <v>7</v>
      </c>
      <c r="G29" s="410">
        <f t="shared" si="6"/>
        <v>0</v>
      </c>
      <c r="H29" s="410">
        <f t="shared" si="6"/>
        <v>0</v>
      </c>
      <c r="I29" s="410">
        <f t="shared" si="6"/>
        <v>30</v>
      </c>
      <c r="J29" s="411">
        <f t="shared" si="6"/>
        <v>169</v>
      </c>
      <c r="K29" s="412"/>
      <c r="L29" s="412"/>
      <c r="M29" s="412"/>
      <c r="N29" s="412"/>
    </row>
    <row r="30" spans="1:15" ht="15" customHeight="1" x14ac:dyDescent="0.2">
      <c r="A30" s="63"/>
      <c r="B30" s="65"/>
      <c r="C30" s="65"/>
      <c r="D30" s="65"/>
      <c r="E30" s="65"/>
      <c r="F30" s="65"/>
      <c r="G30" s="65"/>
      <c r="H30" s="65"/>
      <c r="I30" s="65"/>
      <c r="J30" s="65"/>
      <c r="K30" s="33"/>
      <c r="L30" s="33"/>
      <c r="M30" s="33"/>
      <c r="N30" s="33"/>
      <c r="O30" s="27"/>
    </row>
    <row r="31" spans="1:15" ht="45" customHeight="1" x14ac:dyDescent="0.2">
      <c r="A31" s="672" t="s">
        <v>414</v>
      </c>
      <c r="B31" s="672"/>
      <c r="C31" s="672"/>
      <c r="D31" s="672"/>
      <c r="E31" s="672"/>
      <c r="F31" s="672"/>
      <c r="G31" s="672"/>
      <c r="H31" s="672"/>
      <c r="I31" s="672"/>
      <c r="J31" s="672"/>
      <c r="K31" s="412"/>
      <c r="L31" s="412"/>
      <c r="M31" s="412"/>
      <c r="N31" s="412"/>
    </row>
    <row r="32" spans="1:15" ht="40.5" customHeight="1" x14ac:dyDescent="0.2">
      <c r="A32" s="673" t="s">
        <v>415</v>
      </c>
      <c r="B32" s="673"/>
      <c r="C32" s="673"/>
      <c r="D32" s="673"/>
      <c r="E32" s="673"/>
      <c r="F32" s="673"/>
      <c r="G32" s="673"/>
      <c r="H32" s="673"/>
      <c r="I32" s="673"/>
      <c r="J32" s="673"/>
      <c r="K32" s="412"/>
      <c r="L32" s="412"/>
      <c r="M32" s="412"/>
      <c r="N32" s="412"/>
    </row>
    <row r="33" spans="1:14" ht="15" customHeight="1" x14ac:dyDescent="0.2">
      <c r="A33" s="600" t="s">
        <v>416</v>
      </c>
      <c r="B33" s="600"/>
      <c r="C33" s="600"/>
      <c r="D33" s="600"/>
      <c r="E33" s="600"/>
      <c r="F33" s="600"/>
      <c r="G33" s="600"/>
      <c r="H33" s="600"/>
      <c r="I33" s="600"/>
      <c r="J33" s="600"/>
      <c r="K33" s="412"/>
      <c r="L33" s="412"/>
      <c r="M33" s="412"/>
      <c r="N33" s="412"/>
    </row>
    <row r="34" spans="1:14" s="65" customFormat="1" ht="27.75" customHeight="1" x14ac:dyDescent="0.2">
      <c r="A34" s="576" t="s">
        <v>417</v>
      </c>
      <c r="B34" s="576"/>
      <c r="C34" s="576"/>
      <c r="D34" s="576"/>
      <c r="E34" s="576"/>
      <c r="F34" s="576"/>
      <c r="G34" s="576"/>
      <c r="H34" s="576"/>
      <c r="I34" s="576"/>
      <c r="J34" s="576"/>
      <c r="K34" s="413"/>
      <c r="L34" s="413"/>
      <c r="M34" s="413"/>
      <c r="N34" s="413"/>
    </row>
    <row r="35" spans="1:14" s="65" customFormat="1" ht="27.75" customHeight="1" x14ac:dyDescent="0.2">
      <c r="A35" s="576" t="s">
        <v>418</v>
      </c>
      <c r="B35" s="576"/>
      <c r="C35" s="576"/>
      <c r="D35" s="576"/>
      <c r="E35" s="576"/>
      <c r="F35" s="576"/>
      <c r="G35" s="576"/>
      <c r="H35" s="576"/>
      <c r="I35" s="576"/>
      <c r="J35" s="576"/>
      <c r="K35" s="413"/>
      <c r="L35" s="413"/>
      <c r="M35" s="413"/>
      <c r="N35" s="413"/>
    </row>
    <row r="36" spans="1:14" ht="15" customHeight="1" x14ac:dyDescent="0.2">
      <c r="A36" s="600" t="s">
        <v>419</v>
      </c>
      <c r="B36" s="600"/>
      <c r="C36" s="600"/>
      <c r="D36" s="600"/>
      <c r="E36" s="600"/>
      <c r="F36" s="600"/>
      <c r="G36" s="600"/>
      <c r="H36" s="600"/>
      <c r="I36" s="600"/>
      <c r="J36" s="600"/>
      <c r="K36" s="1"/>
      <c r="L36" s="1"/>
      <c r="M36" s="1"/>
      <c r="N36" s="1"/>
    </row>
    <row r="37" spans="1:14" ht="15" customHeight="1" x14ac:dyDescent="0.2">
      <c r="A37" s="1"/>
      <c r="K37" s="1"/>
      <c r="L37" s="1"/>
      <c r="M37" s="1"/>
      <c r="N37" s="1"/>
    </row>
    <row r="38" spans="1:14" ht="12.75" x14ac:dyDescent="0.2">
      <c r="A38" s="414"/>
      <c r="B38" s="414"/>
      <c r="C38" s="414"/>
      <c r="D38" s="414"/>
      <c r="E38" s="414"/>
      <c r="F38" s="414"/>
      <c r="G38" s="414"/>
      <c r="H38" s="414"/>
      <c r="I38" s="414"/>
      <c r="J38" s="414"/>
      <c r="K38" s="1"/>
      <c r="L38" s="1"/>
      <c r="M38" s="1"/>
      <c r="N38" s="1"/>
    </row>
    <row r="39" spans="1:14" ht="12.75" x14ac:dyDescent="0.2">
      <c r="A39" s="1"/>
      <c r="K39" s="1"/>
      <c r="L39" s="1"/>
      <c r="M39" s="1"/>
      <c r="N39" s="1"/>
    </row>
    <row r="40" spans="1:14" ht="12.75" x14ac:dyDescent="0.2">
      <c r="A40" s="1"/>
      <c r="K40" s="1"/>
      <c r="L40" s="1"/>
      <c r="M40" s="1"/>
      <c r="N40" s="1"/>
    </row>
    <row r="41" spans="1:14" ht="12.75" x14ac:dyDescent="0.2">
      <c r="A41" s="1"/>
      <c r="K41" s="1"/>
      <c r="L41" s="1"/>
      <c r="M41" s="1"/>
      <c r="N41" s="1"/>
    </row>
    <row r="42" spans="1:14" ht="12.75" x14ac:dyDescent="0.2">
      <c r="A42" s="1"/>
      <c r="K42" s="1"/>
      <c r="L42" s="1"/>
      <c r="M42" s="1"/>
      <c r="N42" s="1"/>
    </row>
    <row r="43" spans="1:14" ht="12.75" x14ac:dyDescent="0.2">
      <c r="A43" s="1"/>
      <c r="K43" s="1"/>
      <c r="L43" s="1"/>
      <c r="M43" s="1"/>
      <c r="N43" s="1"/>
    </row>
    <row r="44" spans="1:14" ht="12.75" x14ac:dyDescent="0.2">
      <c r="A44" s="1"/>
      <c r="K44" s="1"/>
      <c r="L44" s="1"/>
      <c r="M44" s="1"/>
      <c r="N44" s="1"/>
    </row>
    <row r="45" spans="1:14" ht="12.75" x14ac:dyDescent="0.2">
      <c r="A45" s="1"/>
      <c r="K45" s="1"/>
      <c r="L45" s="1"/>
      <c r="M45" s="1"/>
      <c r="N45" s="1"/>
    </row>
  </sheetData>
  <mergeCells count="17">
    <mergeCell ref="A36:J36"/>
    <mergeCell ref="J2:J3"/>
    <mergeCell ref="A31:J31"/>
    <mergeCell ref="A32:J32"/>
    <mergeCell ref="A33:J33"/>
    <mergeCell ref="A34:J34"/>
    <mergeCell ref="A35:J35"/>
    <mergeCell ref="A1:J1"/>
    <mergeCell ref="A2:A3"/>
    <mergeCell ref="B2:B3"/>
    <mergeCell ref="C2:C3"/>
    <mergeCell ref="D2:D3"/>
    <mergeCell ref="E2:E3"/>
    <mergeCell ref="F2:F3"/>
    <mergeCell ref="G2:G3"/>
    <mergeCell ref="H2:H3"/>
    <mergeCell ref="I2:I3"/>
  </mergeCells>
  <pageMargins left="0.7" right="0.7" top="0.75" bottom="0.75" header="0.3" footer="0.3"/>
  <pageSetup paperSize="9" scale="8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T108"/>
  <sheetViews>
    <sheetView zoomScaleNormal="100" workbookViewId="0">
      <pane ySplit="3" topLeftCell="A43" activePane="bottomLeft" state="frozen"/>
      <selection pane="bottomLeft" activeCell="G73" sqref="G73"/>
    </sheetView>
  </sheetViews>
  <sheetFormatPr defaultRowHeight="12.75" x14ac:dyDescent="0.2"/>
  <cols>
    <col min="1" max="1" width="44.140625" style="2" customWidth="1"/>
    <col min="2" max="6" width="10.140625" style="1" customWidth="1"/>
    <col min="7" max="7" width="18" style="1" customWidth="1"/>
    <col min="8" max="8" width="14.28515625" style="1" customWidth="1"/>
    <col min="9" max="9" width="15.28515625" style="1" bestFit="1" customWidth="1"/>
    <col min="10" max="10" width="14.85546875" style="1" customWidth="1"/>
    <col min="11" max="11" width="15.140625" style="1" customWidth="1"/>
    <col min="12" max="12" width="9.140625" style="1"/>
    <col min="13" max="13" width="9.140625" style="220"/>
    <col min="14" max="16384" width="9.140625" style="1"/>
  </cols>
  <sheetData>
    <row r="1" spans="1:13" ht="31.5" customHeight="1" x14ac:dyDescent="0.2">
      <c r="A1" s="586" t="s">
        <v>193</v>
      </c>
      <c r="B1" s="660"/>
      <c r="C1" s="660"/>
      <c r="D1" s="660"/>
      <c r="E1" s="660"/>
      <c r="F1" s="660"/>
      <c r="G1" s="660"/>
      <c r="H1" s="660"/>
      <c r="I1" s="660"/>
      <c r="J1" s="660"/>
      <c r="K1" s="661"/>
    </row>
    <row r="2" spans="1:13" s="5" customFormat="1" ht="18.75" customHeight="1" x14ac:dyDescent="0.2">
      <c r="A2" s="588" t="s">
        <v>259</v>
      </c>
      <c r="B2" s="555" t="s">
        <v>13</v>
      </c>
      <c r="C2" s="555"/>
      <c r="D2" s="555"/>
      <c r="E2" s="555"/>
      <c r="F2" s="555"/>
      <c r="G2" s="555"/>
      <c r="H2" s="662" t="s">
        <v>279</v>
      </c>
      <c r="I2" s="663"/>
      <c r="J2" s="664"/>
      <c r="K2" s="674" t="s">
        <v>184</v>
      </c>
      <c r="M2" s="47"/>
    </row>
    <row r="3" spans="1:13" s="5" customFormat="1" ht="52.5" customHeight="1" thickBot="1" x14ac:dyDescent="0.25">
      <c r="A3" s="589"/>
      <c r="B3" s="351" t="s">
        <v>14</v>
      </c>
      <c r="C3" s="351" t="s">
        <v>15</v>
      </c>
      <c r="D3" s="351" t="s">
        <v>16</v>
      </c>
      <c r="E3" s="355" t="s">
        <v>17</v>
      </c>
      <c r="F3" s="351" t="s">
        <v>18</v>
      </c>
      <c r="G3" s="351" t="s">
        <v>38</v>
      </c>
      <c r="H3" s="351" t="s">
        <v>185</v>
      </c>
      <c r="I3" s="355" t="s">
        <v>271</v>
      </c>
      <c r="J3" s="351" t="s">
        <v>186</v>
      </c>
      <c r="K3" s="675"/>
      <c r="M3" s="221"/>
    </row>
    <row r="4" spans="1:13" s="6" customFormat="1" x14ac:dyDescent="0.2">
      <c r="A4" s="92" t="s">
        <v>260</v>
      </c>
      <c r="B4" s="222">
        <f>SUM(B5:B10)</f>
        <v>1.1000000000000001</v>
      </c>
      <c r="C4" s="222">
        <f t="shared" ref="C4:K4" si="0">SUM(C5:C10)</f>
        <v>0.5</v>
      </c>
      <c r="D4" s="222">
        <f t="shared" si="0"/>
        <v>1.7</v>
      </c>
      <c r="E4" s="222">
        <f t="shared" si="0"/>
        <v>0</v>
      </c>
      <c r="F4" s="222">
        <f t="shared" si="0"/>
        <v>1</v>
      </c>
      <c r="G4" s="222">
        <f t="shared" si="0"/>
        <v>0</v>
      </c>
      <c r="H4" s="222">
        <f t="shared" si="0"/>
        <v>0</v>
      </c>
      <c r="I4" s="222">
        <f>SUM(I5:I10)</f>
        <v>0.29916666666666702</v>
      </c>
      <c r="J4" s="222">
        <f>SUM(J5:J10)</f>
        <v>0</v>
      </c>
      <c r="K4" s="223">
        <f t="shared" si="0"/>
        <v>1.6475</v>
      </c>
      <c r="M4" s="224"/>
    </row>
    <row r="5" spans="1:13" s="6" customFormat="1" x14ac:dyDescent="0.2">
      <c r="A5" s="107" t="s">
        <v>165</v>
      </c>
      <c r="B5" s="225">
        <v>0.1</v>
      </c>
      <c r="C5" s="226"/>
      <c r="D5" s="226"/>
      <c r="E5" s="226"/>
      <c r="F5" s="226"/>
      <c r="G5" s="226"/>
      <c r="H5" s="366"/>
      <c r="I5" s="226"/>
      <c r="J5" s="226"/>
      <c r="K5" s="227"/>
      <c r="M5" s="224"/>
    </row>
    <row r="6" spans="1:13" s="6" customFormat="1" x14ac:dyDescent="0.2">
      <c r="A6" s="107" t="s">
        <v>166</v>
      </c>
      <c r="B6" s="225"/>
      <c r="C6" s="226"/>
      <c r="D6" s="226"/>
      <c r="E6" s="226"/>
      <c r="F6" s="226"/>
      <c r="G6" s="226"/>
      <c r="H6" s="366"/>
      <c r="I6" s="226"/>
      <c r="J6" s="226"/>
      <c r="K6" s="227"/>
      <c r="M6" s="224"/>
    </row>
    <row r="7" spans="1:13" s="6" customFormat="1" x14ac:dyDescent="0.2">
      <c r="A7" s="107" t="s">
        <v>162</v>
      </c>
      <c r="B7" s="225"/>
      <c r="C7" s="226"/>
      <c r="D7" s="226"/>
      <c r="E7" s="226"/>
      <c r="F7" s="226"/>
      <c r="G7" s="226"/>
      <c r="H7" s="366"/>
      <c r="I7" s="226"/>
      <c r="J7" s="226"/>
      <c r="K7" s="227"/>
      <c r="M7" s="224"/>
    </row>
    <row r="8" spans="1:13" s="6" customFormat="1" x14ac:dyDescent="0.2">
      <c r="A8" s="107" t="s">
        <v>163</v>
      </c>
      <c r="B8" s="225">
        <v>0.9</v>
      </c>
      <c r="C8" s="226">
        <v>0.5</v>
      </c>
      <c r="D8" s="226">
        <v>1</v>
      </c>
      <c r="E8" s="226"/>
      <c r="F8" s="226"/>
      <c r="G8" s="226"/>
      <c r="H8" s="366"/>
      <c r="I8" s="226">
        <v>0.29916666666666702</v>
      </c>
      <c r="J8" s="226"/>
      <c r="K8" s="227">
        <v>0.88083333333333291</v>
      </c>
      <c r="M8" s="224"/>
    </row>
    <row r="9" spans="1:13" s="6" customFormat="1" x14ac:dyDescent="0.2">
      <c r="A9" s="107" t="s">
        <v>164</v>
      </c>
      <c r="B9" s="225"/>
      <c r="C9" s="226"/>
      <c r="D9" s="226">
        <v>0.7</v>
      </c>
      <c r="E9" s="226"/>
      <c r="F9" s="226"/>
      <c r="G9" s="226"/>
      <c r="H9" s="366"/>
      <c r="I9" s="226"/>
      <c r="J9" s="226"/>
      <c r="K9" s="227"/>
      <c r="M9" s="224"/>
    </row>
    <row r="10" spans="1:13" s="6" customFormat="1" x14ac:dyDescent="0.2">
      <c r="A10" s="107" t="s">
        <v>167</v>
      </c>
      <c r="B10" s="228">
        <v>0.1</v>
      </c>
      <c r="C10" s="226"/>
      <c r="D10" s="226"/>
      <c r="E10" s="226"/>
      <c r="F10" s="226">
        <v>1</v>
      </c>
      <c r="G10" s="226"/>
      <c r="H10" s="366"/>
      <c r="I10" s="226"/>
      <c r="J10" s="226"/>
      <c r="K10" s="227">
        <v>0.76666666666666705</v>
      </c>
      <c r="M10" s="224"/>
    </row>
    <row r="11" spans="1:13" s="6" customFormat="1" ht="13.5" customHeight="1" thickBot="1" x14ac:dyDescent="0.25">
      <c r="A11" s="107" t="s">
        <v>194</v>
      </c>
      <c r="B11" s="229">
        <v>0</v>
      </c>
      <c r="C11" s="230">
        <v>0</v>
      </c>
      <c r="D11" s="230">
        <v>0</v>
      </c>
      <c r="E11" s="230"/>
      <c r="F11" s="230">
        <v>0</v>
      </c>
      <c r="G11" s="230"/>
      <c r="H11" s="367"/>
      <c r="I11" s="230">
        <v>0</v>
      </c>
      <c r="J11" s="230"/>
      <c r="K11" s="231">
        <v>0</v>
      </c>
      <c r="M11" s="224"/>
    </row>
    <row r="12" spans="1:13" s="6" customFormat="1" x14ac:dyDescent="0.2">
      <c r="A12" s="92" t="s">
        <v>280</v>
      </c>
      <c r="B12" s="222">
        <f>SUM(B13:B18)</f>
        <v>0</v>
      </c>
      <c r="C12" s="222">
        <f t="shared" ref="C12:K12" si="1">SUM(C13:C18)</f>
        <v>2</v>
      </c>
      <c r="D12" s="222">
        <f t="shared" si="1"/>
        <v>4.416666666666667</v>
      </c>
      <c r="E12" s="222">
        <f t="shared" si="1"/>
        <v>0</v>
      </c>
      <c r="F12" s="222">
        <f t="shared" si="1"/>
        <v>1.4166666666666663</v>
      </c>
      <c r="G12" s="222">
        <f t="shared" si="1"/>
        <v>0</v>
      </c>
      <c r="H12" s="222">
        <f t="shared" si="1"/>
        <v>0</v>
      </c>
      <c r="I12" s="222">
        <f>SUM(I13:I18)</f>
        <v>0.7</v>
      </c>
      <c r="J12" s="222">
        <f>SUM(J13:J18)</f>
        <v>0</v>
      </c>
      <c r="K12" s="223">
        <f t="shared" si="1"/>
        <v>0</v>
      </c>
      <c r="M12" s="224"/>
    </row>
    <row r="13" spans="1:13" s="6" customFormat="1" x14ac:dyDescent="0.2">
      <c r="A13" s="107" t="s">
        <v>165</v>
      </c>
      <c r="B13" s="225"/>
      <c r="C13" s="226">
        <v>2</v>
      </c>
      <c r="D13" s="226">
        <v>0.5</v>
      </c>
      <c r="E13" s="226"/>
      <c r="F13" s="226">
        <v>0.33333333333333298</v>
      </c>
      <c r="G13" s="226"/>
      <c r="H13" s="366"/>
      <c r="I13" s="226">
        <v>0.5</v>
      </c>
      <c r="J13" s="226"/>
      <c r="K13" s="227"/>
      <c r="M13" s="224"/>
    </row>
    <row r="14" spans="1:13" s="6" customFormat="1" x14ac:dyDescent="0.2">
      <c r="A14" s="107" t="s">
        <v>166</v>
      </c>
      <c r="B14" s="225"/>
      <c r="C14" s="226"/>
      <c r="D14" s="226"/>
      <c r="E14" s="226"/>
      <c r="F14" s="226"/>
      <c r="G14" s="226"/>
      <c r="H14" s="366"/>
      <c r="I14" s="226"/>
      <c r="J14" s="226"/>
      <c r="K14" s="227"/>
      <c r="M14" s="224"/>
    </row>
    <row r="15" spans="1:13" s="6" customFormat="1" x14ac:dyDescent="0.2">
      <c r="A15" s="107" t="s">
        <v>162</v>
      </c>
      <c r="B15" s="225"/>
      <c r="C15" s="226"/>
      <c r="D15" s="226"/>
      <c r="E15" s="226"/>
      <c r="F15" s="226"/>
      <c r="G15" s="226"/>
      <c r="H15" s="366"/>
      <c r="I15" s="226"/>
      <c r="J15" s="226"/>
      <c r="K15" s="227"/>
      <c r="M15" s="224"/>
    </row>
    <row r="16" spans="1:13" s="6" customFormat="1" x14ac:dyDescent="0.2">
      <c r="A16" s="107" t="s">
        <v>163</v>
      </c>
      <c r="B16" s="225"/>
      <c r="C16" s="226"/>
      <c r="D16" s="226"/>
      <c r="E16" s="226"/>
      <c r="F16" s="226"/>
      <c r="G16" s="226"/>
      <c r="H16" s="366"/>
      <c r="I16" s="226"/>
      <c r="J16" s="226"/>
      <c r="K16" s="227"/>
      <c r="M16" s="224"/>
    </row>
    <row r="17" spans="1:13" s="6" customFormat="1" x14ac:dyDescent="0.2">
      <c r="A17" s="107" t="s">
        <v>164</v>
      </c>
      <c r="B17" s="225"/>
      <c r="C17" s="226"/>
      <c r="D17" s="226">
        <v>2.916666666666667</v>
      </c>
      <c r="E17" s="226"/>
      <c r="F17" s="226">
        <v>1.0833333333333333</v>
      </c>
      <c r="G17" s="226"/>
      <c r="H17" s="366"/>
      <c r="I17" s="226">
        <v>0.2</v>
      </c>
      <c r="J17" s="226"/>
      <c r="K17" s="227"/>
      <c r="M17" s="224"/>
    </row>
    <row r="18" spans="1:13" s="6" customFormat="1" x14ac:dyDescent="0.2">
      <c r="A18" s="107" t="s">
        <v>167</v>
      </c>
      <c r="B18" s="228"/>
      <c r="C18" s="226"/>
      <c r="D18" s="226">
        <v>1</v>
      </c>
      <c r="E18" s="226"/>
      <c r="F18" s="226"/>
      <c r="G18" s="226"/>
      <c r="H18" s="366"/>
      <c r="I18" s="226"/>
      <c r="J18" s="226"/>
      <c r="K18" s="227"/>
      <c r="M18" s="224"/>
    </row>
    <row r="19" spans="1:13" s="6" customFormat="1" ht="15" customHeight="1" thickBot="1" x14ac:dyDescent="0.25">
      <c r="A19" s="107" t="s">
        <v>194</v>
      </c>
      <c r="B19" s="229"/>
      <c r="C19" s="230">
        <v>0</v>
      </c>
      <c r="D19" s="230">
        <v>0</v>
      </c>
      <c r="E19" s="230"/>
      <c r="F19" s="230">
        <v>0</v>
      </c>
      <c r="G19" s="230"/>
      <c r="H19" s="367"/>
      <c r="I19" s="230">
        <v>0</v>
      </c>
      <c r="J19" s="230"/>
      <c r="K19" s="231"/>
      <c r="M19" s="224"/>
    </row>
    <row r="20" spans="1:13" s="6" customFormat="1" x14ac:dyDescent="0.2">
      <c r="A20" s="92" t="s">
        <v>281</v>
      </c>
      <c r="B20" s="222">
        <f>SUM(B21:B26)</f>
        <v>0.25</v>
      </c>
      <c r="C20" s="222">
        <f t="shared" ref="C20:K20" si="2">SUM(C21:C26)</f>
        <v>7.4999999999999997E-2</v>
      </c>
      <c r="D20" s="222">
        <f t="shared" si="2"/>
        <v>2.8583333333333329</v>
      </c>
      <c r="E20" s="222">
        <f t="shared" si="2"/>
        <v>0.75</v>
      </c>
      <c r="F20" s="222">
        <f t="shared" si="2"/>
        <v>1.2041666666666671</v>
      </c>
      <c r="G20" s="222">
        <f t="shared" si="2"/>
        <v>0</v>
      </c>
      <c r="H20" s="222">
        <f t="shared" si="2"/>
        <v>0</v>
      </c>
      <c r="I20" s="222">
        <f>SUM(I21:I26)</f>
        <v>0</v>
      </c>
      <c r="J20" s="222">
        <f>SUM(J21:J26)</f>
        <v>0</v>
      </c>
      <c r="K20" s="223">
        <f t="shared" si="2"/>
        <v>7.4999999999999997E-2</v>
      </c>
      <c r="M20" s="224"/>
    </row>
    <row r="21" spans="1:13" s="6" customFormat="1" x14ac:dyDescent="0.2">
      <c r="A21" s="107" t="s">
        <v>165</v>
      </c>
      <c r="B21" s="225"/>
      <c r="C21" s="226"/>
      <c r="D21" s="226"/>
      <c r="E21" s="226"/>
      <c r="F21" s="226">
        <v>1</v>
      </c>
      <c r="G21" s="226"/>
      <c r="H21" s="366"/>
      <c r="I21" s="226"/>
      <c r="J21" s="226"/>
      <c r="K21" s="227"/>
      <c r="M21" s="224"/>
    </row>
    <row r="22" spans="1:13" s="6" customFormat="1" x14ac:dyDescent="0.2">
      <c r="A22" s="107" t="s">
        <v>166</v>
      </c>
      <c r="B22" s="225"/>
      <c r="C22" s="226"/>
      <c r="D22" s="226"/>
      <c r="E22" s="226"/>
      <c r="F22" s="226"/>
      <c r="G22" s="226"/>
      <c r="H22" s="366"/>
      <c r="I22" s="226"/>
      <c r="J22" s="226"/>
      <c r="K22" s="227"/>
      <c r="M22" s="224"/>
    </row>
    <row r="23" spans="1:13" s="6" customFormat="1" x14ac:dyDescent="0.2">
      <c r="A23" s="107" t="s">
        <v>162</v>
      </c>
      <c r="B23" s="225"/>
      <c r="C23" s="226"/>
      <c r="D23" s="226">
        <v>7.4999999999999997E-2</v>
      </c>
      <c r="E23" s="226"/>
      <c r="F23" s="226"/>
      <c r="G23" s="226"/>
      <c r="H23" s="366"/>
      <c r="I23" s="226"/>
      <c r="J23" s="226"/>
      <c r="K23" s="227"/>
      <c r="M23" s="224"/>
    </row>
    <row r="24" spans="1:13" s="6" customFormat="1" x14ac:dyDescent="0.2">
      <c r="A24" s="107" t="s">
        <v>163</v>
      </c>
      <c r="B24" s="225">
        <v>0.25</v>
      </c>
      <c r="C24" s="226">
        <v>7.4999999999999997E-2</v>
      </c>
      <c r="D24" s="226">
        <v>0.7</v>
      </c>
      <c r="E24" s="226"/>
      <c r="F24" s="226"/>
      <c r="G24" s="226"/>
      <c r="H24" s="366"/>
      <c r="I24" s="226"/>
      <c r="J24" s="226"/>
      <c r="K24" s="227">
        <v>7.4999999999999997E-2</v>
      </c>
      <c r="M24" s="224"/>
    </row>
    <row r="25" spans="1:13" s="6" customFormat="1" x14ac:dyDescent="0.2">
      <c r="A25" s="107" t="s">
        <v>164</v>
      </c>
      <c r="B25" s="225"/>
      <c r="C25" s="226"/>
      <c r="D25" s="226"/>
      <c r="E25" s="226">
        <v>0.75</v>
      </c>
      <c r="F25" s="226"/>
      <c r="G25" s="226"/>
      <c r="H25" s="366"/>
      <c r="I25" s="226"/>
      <c r="J25" s="226"/>
      <c r="K25" s="227"/>
      <c r="M25" s="224"/>
    </row>
    <row r="26" spans="1:13" s="6" customFormat="1" x14ac:dyDescent="0.2">
      <c r="A26" s="107" t="s">
        <v>167</v>
      </c>
      <c r="B26" s="228"/>
      <c r="C26" s="226"/>
      <c r="D26" s="226">
        <v>2.083333333333333</v>
      </c>
      <c r="E26" s="226"/>
      <c r="F26" s="226">
        <v>0.204166666666667</v>
      </c>
      <c r="G26" s="226"/>
      <c r="H26" s="366"/>
      <c r="I26" s="226"/>
      <c r="J26" s="226"/>
      <c r="K26" s="227"/>
      <c r="M26" s="224"/>
    </row>
    <row r="27" spans="1:13" s="6" customFormat="1" ht="15" customHeight="1" thickBot="1" x14ac:dyDescent="0.25">
      <c r="A27" s="107" t="s">
        <v>194</v>
      </c>
      <c r="B27" s="229">
        <v>0</v>
      </c>
      <c r="C27" s="230">
        <v>0</v>
      </c>
      <c r="D27" s="230">
        <v>0</v>
      </c>
      <c r="E27" s="230">
        <v>0</v>
      </c>
      <c r="F27" s="230">
        <v>0</v>
      </c>
      <c r="G27" s="230"/>
      <c r="H27" s="367"/>
      <c r="I27" s="230"/>
      <c r="J27" s="230"/>
      <c r="K27" s="231">
        <v>0</v>
      </c>
      <c r="M27" s="224"/>
    </row>
    <row r="28" spans="1:13" s="6" customFormat="1" x14ac:dyDescent="0.2">
      <c r="A28" s="92" t="s">
        <v>265</v>
      </c>
      <c r="B28" s="222">
        <f>SUM(B29:B34)</f>
        <v>1.365</v>
      </c>
      <c r="C28" s="222">
        <f t="shared" ref="C28:K28" si="3">SUM(C29:C34)</f>
        <v>2</v>
      </c>
      <c r="D28" s="222">
        <f t="shared" si="3"/>
        <v>6.3366666666666669</v>
      </c>
      <c r="E28" s="222">
        <f>SUM(E29:E34)</f>
        <v>0</v>
      </c>
      <c r="F28" s="222">
        <f t="shared" si="3"/>
        <v>0</v>
      </c>
      <c r="G28" s="222">
        <f t="shared" si="3"/>
        <v>0</v>
      </c>
      <c r="H28" s="222">
        <f t="shared" si="3"/>
        <v>15.934000000000001</v>
      </c>
      <c r="I28" s="222">
        <f>SUM(I29:I34)</f>
        <v>14.392666666666665</v>
      </c>
      <c r="J28" s="222">
        <f>SUM(J29:J34)</f>
        <v>0</v>
      </c>
      <c r="K28" s="223">
        <f t="shared" si="3"/>
        <v>6.6095039682539696</v>
      </c>
      <c r="M28" s="224"/>
    </row>
    <row r="29" spans="1:13" s="6" customFormat="1" x14ac:dyDescent="0.2">
      <c r="A29" s="107" t="s">
        <v>165</v>
      </c>
      <c r="B29" s="225">
        <v>0.1</v>
      </c>
      <c r="C29" s="226"/>
      <c r="D29" s="226">
        <v>0.25</v>
      </c>
      <c r="E29" s="226"/>
      <c r="F29" s="226"/>
      <c r="G29" s="226"/>
      <c r="H29" s="366"/>
      <c r="I29" s="226">
        <v>1.2</v>
      </c>
      <c r="J29" s="226"/>
      <c r="K29" s="227"/>
      <c r="M29" s="224"/>
    </row>
    <row r="30" spans="1:13" s="6" customFormat="1" x14ac:dyDescent="0.2">
      <c r="A30" s="107" t="s">
        <v>166</v>
      </c>
      <c r="B30" s="225"/>
      <c r="C30" s="226"/>
      <c r="D30" s="226"/>
      <c r="E30" s="226"/>
      <c r="F30" s="226"/>
      <c r="G30" s="226"/>
      <c r="H30" s="366">
        <v>0.13100000000000001</v>
      </c>
      <c r="I30" s="226">
        <v>0.29983333333333295</v>
      </c>
      <c r="J30" s="226"/>
      <c r="K30" s="227"/>
      <c r="M30" s="224"/>
    </row>
    <row r="31" spans="1:13" s="6" customFormat="1" x14ac:dyDescent="0.2">
      <c r="A31" s="107" t="s">
        <v>162</v>
      </c>
      <c r="B31" s="225">
        <v>6.5000000000000002E-2</v>
      </c>
      <c r="C31" s="226"/>
      <c r="D31" s="226"/>
      <c r="E31" s="226"/>
      <c r="F31" s="226"/>
      <c r="G31" s="226"/>
      <c r="H31" s="366"/>
      <c r="I31" s="226">
        <v>0.23416666666666699</v>
      </c>
      <c r="J31" s="226"/>
      <c r="K31" s="227"/>
      <c r="M31" s="224"/>
    </row>
    <row r="32" spans="1:13" s="6" customFormat="1" x14ac:dyDescent="0.2">
      <c r="A32" s="107" t="s">
        <v>163</v>
      </c>
      <c r="B32" s="225">
        <v>1</v>
      </c>
      <c r="C32" s="226"/>
      <c r="D32" s="226">
        <v>3.3416666666666668</v>
      </c>
      <c r="E32" s="226"/>
      <c r="F32" s="226"/>
      <c r="G32" s="226"/>
      <c r="H32" s="366">
        <v>0.2</v>
      </c>
      <c r="I32" s="226">
        <v>2.2116666666666669</v>
      </c>
      <c r="J32" s="226"/>
      <c r="K32" s="227">
        <v>2.5493055555555562</v>
      </c>
      <c r="M32" s="224"/>
    </row>
    <row r="33" spans="1:13" s="6" customFormat="1" x14ac:dyDescent="0.2">
      <c r="A33" s="107" t="s">
        <v>164</v>
      </c>
      <c r="B33" s="225"/>
      <c r="C33" s="226">
        <v>1</v>
      </c>
      <c r="D33" s="226">
        <v>2.5449999999999999</v>
      </c>
      <c r="E33" s="226"/>
      <c r="F33" s="226"/>
      <c r="G33" s="226"/>
      <c r="H33" s="366">
        <v>6.819</v>
      </c>
      <c r="I33" s="226">
        <v>4.4243333333333306</v>
      </c>
      <c r="J33" s="226"/>
      <c r="K33" s="227">
        <v>0.83333333333333304</v>
      </c>
      <c r="M33" s="224"/>
    </row>
    <row r="34" spans="1:13" s="6" customFormat="1" x14ac:dyDescent="0.2">
      <c r="A34" s="107" t="s">
        <v>167</v>
      </c>
      <c r="B34" s="228">
        <v>0.2</v>
      </c>
      <c r="C34" s="226">
        <v>1</v>
      </c>
      <c r="D34" s="226">
        <v>0.2</v>
      </c>
      <c r="E34" s="226"/>
      <c r="F34" s="226"/>
      <c r="G34" s="226"/>
      <c r="H34" s="366">
        <v>8.7840000000000007</v>
      </c>
      <c r="I34" s="226">
        <v>6.0226666666666677</v>
      </c>
      <c r="J34" s="226"/>
      <c r="K34" s="227">
        <v>3.2268650793650804</v>
      </c>
      <c r="M34" s="224"/>
    </row>
    <row r="35" spans="1:13" s="6" customFormat="1" ht="15" customHeight="1" thickBot="1" x14ac:dyDescent="0.25">
      <c r="A35" s="107" t="s">
        <v>194</v>
      </c>
      <c r="B35" s="229">
        <v>0</v>
      </c>
      <c r="C35" s="230">
        <v>0</v>
      </c>
      <c r="D35" s="230">
        <v>0</v>
      </c>
      <c r="E35" s="230"/>
      <c r="F35" s="230"/>
      <c r="G35" s="230"/>
      <c r="H35" s="367">
        <v>7.3289999999999997</v>
      </c>
      <c r="I35" s="230">
        <v>5.0539999999999994</v>
      </c>
      <c r="J35" s="230"/>
      <c r="K35" s="231">
        <v>0</v>
      </c>
      <c r="M35" s="224"/>
    </row>
    <row r="36" spans="1:13" s="6" customFormat="1" x14ac:dyDescent="0.2">
      <c r="A36" s="92" t="s">
        <v>266</v>
      </c>
      <c r="B36" s="222">
        <f>SUM(B37:B42)</f>
        <v>0</v>
      </c>
      <c r="C36" s="222">
        <f t="shared" ref="C36:K36" si="4">SUM(C37:C42)</f>
        <v>1.291666666666667</v>
      </c>
      <c r="D36" s="222">
        <f t="shared" si="4"/>
        <v>4</v>
      </c>
      <c r="E36" s="222">
        <f t="shared" si="4"/>
        <v>0</v>
      </c>
      <c r="F36" s="222">
        <f t="shared" si="4"/>
        <v>0</v>
      </c>
      <c r="G36" s="222">
        <f t="shared" si="4"/>
        <v>0</v>
      </c>
      <c r="H36" s="222">
        <f t="shared" si="4"/>
        <v>10.413</v>
      </c>
      <c r="I36" s="222">
        <f>SUM(I37:I42)</f>
        <v>10.599499999999999</v>
      </c>
      <c r="J36" s="222">
        <f>SUM(J37:J42)</f>
        <v>0</v>
      </c>
      <c r="K36" s="223">
        <f t="shared" si="4"/>
        <v>9.2124999999999968</v>
      </c>
      <c r="M36" s="224"/>
    </row>
    <row r="37" spans="1:13" s="6" customFormat="1" x14ac:dyDescent="0.2">
      <c r="A37" s="107" t="s">
        <v>165</v>
      </c>
      <c r="B37" s="225"/>
      <c r="C37" s="226"/>
      <c r="D37" s="226"/>
      <c r="E37" s="226"/>
      <c r="F37" s="226"/>
      <c r="G37" s="226"/>
      <c r="H37" s="366"/>
      <c r="I37" s="226">
        <v>1</v>
      </c>
      <c r="J37" s="226"/>
      <c r="K37" s="227"/>
      <c r="M37" s="224"/>
    </row>
    <row r="38" spans="1:13" s="6" customFormat="1" x14ac:dyDescent="0.2">
      <c r="A38" s="107" t="s">
        <v>166</v>
      </c>
      <c r="B38" s="225"/>
      <c r="C38" s="226"/>
      <c r="D38" s="226"/>
      <c r="E38" s="226"/>
      <c r="F38" s="226"/>
      <c r="G38" s="226"/>
      <c r="H38" s="366"/>
      <c r="I38" s="226"/>
      <c r="J38" s="226"/>
      <c r="K38" s="227">
        <v>0.1</v>
      </c>
      <c r="M38" s="224"/>
    </row>
    <row r="39" spans="1:13" s="6" customFormat="1" x14ac:dyDescent="0.2">
      <c r="A39" s="107" t="s">
        <v>162</v>
      </c>
      <c r="B39" s="225"/>
      <c r="C39" s="226"/>
      <c r="D39" s="226"/>
      <c r="E39" s="226"/>
      <c r="F39" s="226"/>
      <c r="G39" s="226"/>
      <c r="H39" s="366"/>
      <c r="I39" s="226"/>
      <c r="J39" s="226"/>
      <c r="K39" s="227"/>
      <c r="M39" s="224"/>
    </row>
    <row r="40" spans="1:13" s="6" customFormat="1" x14ac:dyDescent="0.2">
      <c r="A40" s="107" t="s">
        <v>163</v>
      </c>
      <c r="B40" s="225"/>
      <c r="C40" s="226">
        <v>0.29166666666666702</v>
      </c>
      <c r="D40" s="226">
        <v>2</v>
      </c>
      <c r="E40" s="226"/>
      <c r="F40" s="226"/>
      <c r="G40" s="226"/>
      <c r="H40" s="366"/>
      <c r="I40" s="226">
        <v>0.20833333333333301</v>
      </c>
      <c r="J40" s="226"/>
      <c r="K40" s="227">
        <v>1</v>
      </c>
      <c r="M40" s="224"/>
    </row>
    <row r="41" spans="1:13" s="6" customFormat="1" x14ac:dyDescent="0.2">
      <c r="A41" s="107" t="s">
        <v>164</v>
      </c>
      <c r="B41" s="225"/>
      <c r="C41" s="226"/>
      <c r="D41" s="226"/>
      <c r="E41" s="226"/>
      <c r="F41" s="226"/>
      <c r="G41" s="226"/>
      <c r="H41" s="366">
        <v>1</v>
      </c>
      <c r="I41" s="226">
        <v>1</v>
      </c>
      <c r="J41" s="226"/>
      <c r="K41" s="227">
        <v>0.31166666666666665</v>
      </c>
      <c r="M41" s="224"/>
    </row>
    <row r="42" spans="1:13" s="6" customFormat="1" x14ac:dyDescent="0.2">
      <c r="A42" s="107" t="s">
        <v>167</v>
      </c>
      <c r="B42" s="228"/>
      <c r="C42" s="226">
        <v>1</v>
      </c>
      <c r="D42" s="226">
        <v>2</v>
      </c>
      <c r="E42" s="226"/>
      <c r="F42" s="226"/>
      <c r="G42" s="226"/>
      <c r="H42" s="366">
        <v>9.4130000000000003</v>
      </c>
      <c r="I42" s="226">
        <v>8.3911666666666669</v>
      </c>
      <c r="J42" s="226"/>
      <c r="K42" s="227">
        <v>7.8008333333333306</v>
      </c>
      <c r="M42" s="224"/>
    </row>
    <row r="43" spans="1:13" s="6" customFormat="1" ht="15" customHeight="1" thickBot="1" x14ac:dyDescent="0.25">
      <c r="A43" s="107" t="s">
        <v>194</v>
      </c>
      <c r="B43" s="229"/>
      <c r="C43" s="230">
        <v>0</v>
      </c>
      <c r="D43" s="230">
        <v>0</v>
      </c>
      <c r="E43" s="230"/>
      <c r="F43" s="230"/>
      <c r="G43" s="230"/>
      <c r="H43" s="367">
        <v>7.35</v>
      </c>
      <c r="I43" s="230">
        <v>4.7670000000000012</v>
      </c>
      <c r="J43" s="230"/>
      <c r="K43" s="253">
        <v>0</v>
      </c>
      <c r="M43" s="224"/>
    </row>
    <row r="44" spans="1:13" s="6" customFormat="1" x14ac:dyDescent="0.2">
      <c r="A44" s="92" t="s">
        <v>267</v>
      </c>
      <c r="B44" s="222">
        <f>SUM(B45:B50)</f>
        <v>0</v>
      </c>
      <c r="C44" s="222">
        <f t="shared" ref="C44:K44" si="5">SUM(C45:C50)</f>
        <v>0</v>
      </c>
      <c r="D44" s="222">
        <f t="shared" si="5"/>
        <v>2.2333333333333329</v>
      </c>
      <c r="E44" s="222">
        <f t="shared" si="5"/>
        <v>0</v>
      </c>
      <c r="F44" s="222">
        <f t="shared" si="5"/>
        <v>0</v>
      </c>
      <c r="G44" s="222">
        <f t="shared" si="5"/>
        <v>0</v>
      </c>
      <c r="H44" s="222">
        <f t="shared" si="5"/>
        <v>0</v>
      </c>
      <c r="I44" s="222">
        <f>SUM(I45:I50)</f>
        <v>0.8</v>
      </c>
      <c r="J44" s="222">
        <f>SUM(J45:J50)</f>
        <v>0</v>
      </c>
      <c r="K44" s="223">
        <f t="shared" si="5"/>
        <v>0.1</v>
      </c>
      <c r="M44" s="224"/>
    </row>
    <row r="45" spans="1:13" s="6" customFormat="1" x14ac:dyDescent="0.2">
      <c r="A45" s="107" t="s">
        <v>165</v>
      </c>
      <c r="B45" s="225"/>
      <c r="C45" s="226"/>
      <c r="D45" s="226"/>
      <c r="E45" s="226"/>
      <c r="F45" s="226"/>
      <c r="G45" s="226"/>
      <c r="H45" s="366"/>
      <c r="I45" s="226"/>
      <c r="J45" s="226"/>
      <c r="K45" s="227"/>
      <c r="M45" s="224"/>
    </row>
    <row r="46" spans="1:13" s="6" customFormat="1" x14ac:dyDescent="0.2">
      <c r="A46" s="107" t="s">
        <v>166</v>
      </c>
      <c r="B46" s="225"/>
      <c r="C46" s="226"/>
      <c r="D46" s="226"/>
      <c r="E46" s="226"/>
      <c r="F46" s="226"/>
      <c r="G46" s="226"/>
      <c r="H46" s="366"/>
      <c r="I46" s="226"/>
      <c r="J46" s="226"/>
      <c r="K46" s="227"/>
      <c r="M46" s="224"/>
    </row>
    <row r="47" spans="1:13" s="6" customFormat="1" x14ac:dyDescent="0.2">
      <c r="A47" s="107" t="s">
        <v>162</v>
      </c>
      <c r="B47" s="225"/>
      <c r="C47" s="226"/>
      <c r="D47" s="226"/>
      <c r="E47" s="226"/>
      <c r="F47" s="226"/>
      <c r="G47" s="226"/>
      <c r="H47" s="366"/>
      <c r="I47" s="226"/>
      <c r="J47" s="226"/>
      <c r="K47" s="227"/>
      <c r="M47" s="224"/>
    </row>
    <row r="48" spans="1:13" s="6" customFormat="1" x14ac:dyDescent="0.2">
      <c r="A48" s="107" t="s">
        <v>163</v>
      </c>
      <c r="B48" s="225"/>
      <c r="C48" s="226"/>
      <c r="D48" s="226">
        <v>1.2333333333333329</v>
      </c>
      <c r="E48" s="226"/>
      <c r="F48" s="226"/>
      <c r="G48" s="226"/>
      <c r="H48" s="366"/>
      <c r="I48" s="226">
        <v>0.3</v>
      </c>
      <c r="J48" s="226"/>
      <c r="K48" s="227"/>
      <c r="M48" s="224"/>
    </row>
    <row r="49" spans="1:13" s="6" customFormat="1" x14ac:dyDescent="0.2">
      <c r="A49" s="107" t="s">
        <v>164</v>
      </c>
      <c r="B49" s="225"/>
      <c r="C49" s="226"/>
      <c r="D49" s="226">
        <v>1</v>
      </c>
      <c r="E49" s="226"/>
      <c r="F49" s="226"/>
      <c r="G49" s="226"/>
      <c r="H49" s="366"/>
      <c r="I49" s="226">
        <v>0.5</v>
      </c>
      <c r="J49" s="226"/>
      <c r="K49" s="227">
        <v>0.1</v>
      </c>
      <c r="M49" s="224"/>
    </row>
    <row r="50" spans="1:13" s="6" customFormat="1" x14ac:dyDescent="0.2">
      <c r="A50" s="107" t="s">
        <v>167</v>
      </c>
      <c r="B50" s="228"/>
      <c r="C50" s="226"/>
      <c r="D50" s="226"/>
      <c r="E50" s="226"/>
      <c r="F50" s="226"/>
      <c r="G50" s="226"/>
      <c r="H50" s="366"/>
      <c r="I50" s="226"/>
      <c r="J50" s="226"/>
      <c r="K50" s="227"/>
      <c r="M50" s="224"/>
    </row>
    <row r="51" spans="1:13" s="6" customFormat="1" ht="15" customHeight="1" thickBot="1" x14ac:dyDescent="0.25">
      <c r="A51" s="107" t="s">
        <v>194</v>
      </c>
      <c r="B51" s="229"/>
      <c r="C51" s="230"/>
      <c r="D51" s="230">
        <v>0</v>
      </c>
      <c r="E51" s="230"/>
      <c r="F51" s="230"/>
      <c r="G51" s="230"/>
      <c r="H51" s="367"/>
      <c r="I51" s="230">
        <v>0</v>
      </c>
      <c r="J51" s="230"/>
      <c r="K51" s="231">
        <v>0</v>
      </c>
      <c r="M51" s="224"/>
    </row>
    <row r="52" spans="1:13" s="6" customFormat="1" x14ac:dyDescent="0.2">
      <c r="A52" s="92" t="s">
        <v>268</v>
      </c>
      <c r="B52" s="222">
        <f>SUM(B53:B58)</f>
        <v>1.5</v>
      </c>
      <c r="C52" s="222">
        <f t="shared" ref="C52:K52" si="6">SUM(C53:C58)</f>
        <v>0</v>
      </c>
      <c r="D52" s="222">
        <f t="shared" si="6"/>
        <v>0</v>
      </c>
      <c r="E52" s="222">
        <f t="shared" si="6"/>
        <v>0.25</v>
      </c>
      <c r="F52" s="222">
        <f t="shared" si="6"/>
        <v>0</v>
      </c>
      <c r="G52" s="222">
        <f t="shared" si="6"/>
        <v>0</v>
      </c>
      <c r="H52" s="222">
        <f t="shared" si="6"/>
        <v>0</v>
      </c>
      <c r="I52" s="222">
        <f>SUM(I53:I58)</f>
        <v>3.3000000000000002E-2</v>
      </c>
      <c r="J52" s="222">
        <f>SUM(J53:J58)</f>
        <v>0</v>
      </c>
      <c r="K52" s="223">
        <f t="shared" si="6"/>
        <v>0.7</v>
      </c>
      <c r="M52" s="224"/>
    </row>
    <row r="53" spans="1:13" s="6" customFormat="1" x14ac:dyDescent="0.2">
      <c r="A53" s="107" t="s">
        <v>165</v>
      </c>
      <c r="B53" s="225">
        <v>1</v>
      </c>
      <c r="C53" s="226"/>
      <c r="D53" s="226"/>
      <c r="E53" s="226"/>
      <c r="F53" s="226"/>
      <c r="G53" s="226"/>
      <c r="H53" s="366"/>
      <c r="I53" s="226"/>
      <c r="J53" s="226"/>
      <c r="K53" s="227">
        <v>0.2</v>
      </c>
      <c r="M53" s="224"/>
    </row>
    <row r="54" spans="1:13" s="6" customFormat="1" x14ac:dyDescent="0.2">
      <c r="A54" s="107" t="s">
        <v>166</v>
      </c>
      <c r="B54" s="225"/>
      <c r="C54" s="226"/>
      <c r="D54" s="226"/>
      <c r="E54" s="226"/>
      <c r="F54" s="226"/>
      <c r="G54" s="226"/>
      <c r="H54" s="366"/>
      <c r="I54" s="226"/>
      <c r="J54" s="226"/>
      <c r="K54" s="227"/>
      <c r="M54" s="224"/>
    </row>
    <row r="55" spans="1:13" s="6" customFormat="1" x14ac:dyDescent="0.2">
      <c r="A55" s="107" t="s">
        <v>162</v>
      </c>
      <c r="B55" s="225"/>
      <c r="C55" s="226"/>
      <c r="D55" s="226"/>
      <c r="E55" s="226"/>
      <c r="F55" s="226"/>
      <c r="G55" s="226"/>
      <c r="H55" s="366"/>
      <c r="I55" s="226"/>
      <c r="J55" s="226"/>
      <c r="K55" s="227"/>
      <c r="M55" s="224"/>
    </row>
    <row r="56" spans="1:13" s="6" customFormat="1" x14ac:dyDescent="0.2">
      <c r="A56" s="107" t="s">
        <v>163</v>
      </c>
      <c r="B56" s="225">
        <v>0.5</v>
      </c>
      <c r="C56" s="226"/>
      <c r="D56" s="226"/>
      <c r="E56" s="226">
        <v>0.25</v>
      </c>
      <c r="F56" s="226"/>
      <c r="G56" s="226"/>
      <c r="H56" s="366"/>
      <c r="I56" s="226">
        <v>3.3000000000000002E-2</v>
      </c>
      <c r="J56" s="226"/>
      <c r="K56" s="227"/>
      <c r="M56" s="224"/>
    </row>
    <row r="57" spans="1:13" s="6" customFormat="1" x14ac:dyDescent="0.2">
      <c r="A57" s="107" t="s">
        <v>164</v>
      </c>
      <c r="B57" s="225"/>
      <c r="C57" s="226"/>
      <c r="D57" s="226"/>
      <c r="E57" s="226"/>
      <c r="F57" s="226"/>
      <c r="G57" s="226"/>
      <c r="H57" s="366"/>
      <c r="I57" s="226"/>
      <c r="J57" s="226"/>
      <c r="K57" s="227">
        <v>0.5</v>
      </c>
      <c r="M57" s="224"/>
    </row>
    <row r="58" spans="1:13" s="6" customFormat="1" x14ac:dyDescent="0.2">
      <c r="A58" s="107" t="s">
        <v>167</v>
      </c>
      <c r="B58" s="228"/>
      <c r="C58" s="226"/>
      <c r="D58" s="226"/>
      <c r="E58" s="226"/>
      <c r="F58" s="226"/>
      <c r="G58" s="226"/>
      <c r="H58" s="366"/>
      <c r="I58" s="226"/>
      <c r="J58" s="226"/>
      <c r="K58" s="227"/>
      <c r="M58" s="224"/>
    </row>
    <row r="59" spans="1:13" s="6" customFormat="1" ht="15" customHeight="1" thickBot="1" x14ac:dyDescent="0.25">
      <c r="A59" s="107" t="s">
        <v>194</v>
      </c>
      <c r="B59" s="229">
        <v>0</v>
      </c>
      <c r="C59" s="230"/>
      <c r="D59" s="230"/>
      <c r="E59" s="230">
        <v>0</v>
      </c>
      <c r="F59" s="230"/>
      <c r="G59" s="230"/>
      <c r="H59" s="367"/>
      <c r="I59" s="230">
        <v>0</v>
      </c>
      <c r="J59" s="230"/>
      <c r="K59" s="231">
        <v>0</v>
      </c>
      <c r="M59" s="224"/>
    </row>
    <row r="60" spans="1:13" s="6" customFormat="1" x14ac:dyDescent="0.2">
      <c r="A60" s="92" t="s">
        <v>269</v>
      </c>
      <c r="B60" s="222">
        <f>SUM(B61:B66)</f>
        <v>0.2</v>
      </c>
      <c r="C60" s="222">
        <f t="shared" ref="C60:K60" si="7">SUM(C61:C66)</f>
        <v>0</v>
      </c>
      <c r="D60" s="222">
        <f t="shared" si="7"/>
        <v>0</v>
      </c>
      <c r="E60" s="222">
        <f t="shared" si="7"/>
        <v>0</v>
      </c>
      <c r="F60" s="222">
        <f t="shared" si="7"/>
        <v>0</v>
      </c>
      <c r="G60" s="222">
        <f t="shared" si="7"/>
        <v>0</v>
      </c>
      <c r="H60" s="222">
        <f t="shared" si="7"/>
        <v>0.25</v>
      </c>
      <c r="I60" s="222">
        <f>SUM(I61:I66)</f>
        <v>0</v>
      </c>
      <c r="J60" s="222">
        <f>SUM(J61:J66)</f>
        <v>0</v>
      </c>
      <c r="K60" s="223">
        <f t="shared" si="7"/>
        <v>0.11700000000000001</v>
      </c>
      <c r="M60" s="224"/>
    </row>
    <row r="61" spans="1:13" s="6" customFormat="1" x14ac:dyDescent="0.2">
      <c r="A61" s="107" t="s">
        <v>165</v>
      </c>
      <c r="B61" s="225"/>
      <c r="C61" s="226"/>
      <c r="D61" s="226"/>
      <c r="E61" s="226"/>
      <c r="F61" s="226"/>
      <c r="G61" s="226"/>
      <c r="H61" s="366"/>
      <c r="I61" s="226"/>
      <c r="J61" s="226"/>
      <c r="K61" s="227"/>
      <c r="M61" s="224"/>
    </row>
    <row r="62" spans="1:13" s="6" customFormat="1" x14ac:dyDescent="0.2">
      <c r="A62" s="107" t="s">
        <v>166</v>
      </c>
      <c r="B62" s="225"/>
      <c r="C62" s="226"/>
      <c r="D62" s="226"/>
      <c r="E62" s="226"/>
      <c r="F62" s="226"/>
      <c r="G62" s="226"/>
      <c r="H62" s="366"/>
      <c r="I62" s="226"/>
      <c r="J62" s="226"/>
      <c r="K62" s="227">
        <v>1.7000000000000001E-2</v>
      </c>
      <c r="M62" s="224"/>
    </row>
    <row r="63" spans="1:13" s="6" customFormat="1" x14ac:dyDescent="0.2">
      <c r="A63" s="107" t="s">
        <v>162</v>
      </c>
      <c r="B63" s="225"/>
      <c r="C63" s="226"/>
      <c r="D63" s="226"/>
      <c r="E63" s="226"/>
      <c r="F63" s="226"/>
      <c r="G63" s="226"/>
      <c r="H63" s="366"/>
      <c r="I63" s="226"/>
      <c r="J63" s="226"/>
      <c r="K63" s="227"/>
      <c r="M63" s="224"/>
    </row>
    <row r="64" spans="1:13" s="6" customFormat="1" x14ac:dyDescent="0.2">
      <c r="A64" s="107" t="s">
        <v>163</v>
      </c>
      <c r="B64" s="225">
        <v>0.2</v>
      </c>
      <c r="C64" s="226"/>
      <c r="D64" s="226"/>
      <c r="E64" s="226"/>
      <c r="F64" s="226"/>
      <c r="G64" s="226"/>
      <c r="H64" s="366"/>
      <c r="I64" s="226"/>
      <c r="J64" s="226"/>
      <c r="K64" s="227"/>
      <c r="M64" s="224"/>
    </row>
    <row r="65" spans="1:13" s="6" customFormat="1" x14ac:dyDescent="0.2">
      <c r="A65" s="107" t="s">
        <v>164</v>
      </c>
      <c r="B65" s="225"/>
      <c r="C65" s="226"/>
      <c r="D65" s="226"/>
      <c r="E65" s="226"/>
      <c r="F65" s="226"/>
      <c r="G65" s="226"/>
      <c r="H65" s="366"/>
      <c r="I65" s="226"/>
      <c r="J65" s="226"/>
      <c r="K65" s="227"/>
      <c r="M65" s="224"/>
    </row>
    <row r="66" spans="1:13" s="6" customFormat="1" x14ac:dyDescent="0.2">
      <c r="A66" s="107" t="s">
        <v>167</v>
      </c>
      <c r="B66" s="228"/>
      <c r="C66" s="226"/>
      <c r="D66" s="226"/>
      <c r="E66" s="226"/>
      <c r="F66" s="226"/>
      <c r="G66" s="226"/>
      <c r="H66" s="366">
        <v>0.25</v>
      </c>
      <c r="I66" s="226"/>
      <c r="J66" s="226"/>
      <c r="K66" s="227">
        <v>0.1</v>
      </c>
      <c r="M66" s="224"/>
    </row>
    <row r="67" spans="1:13" s="6" customFormat="1" ht="15" customHeight="1" thickBot="1" x14ac:dyDescent="0.25">
      <c r="A67" s="107" t="s">
        <v>194</v>
      </c>
      <c r="B67" s="229">
        <v>0</v>
      </c>
      <c r="C67" s="230"/>
      <c r="D67" s="230"/>
      <c r="E67" s="230"/>
      <c r="F67" s="230"/>
      <c r="G67" s="230"/>
      <c r="H67" s="367">
        <v>0.25</v>
      </c>
      <c r="I67" s="230">
        <v>0</v>
      </c>
      <c r="J67" s="230"/>
      <c r="K67" s="231">
        <v>0</v>
      </c>
      <c r="M67" s="224"/>
    </row>
    <row r="68" spans="1:13" s="6" customFormat="1" ht="12.75" customHeight="1" x14ac:dyDescent="0.2">
      <c r="A68" s="119" t="s">
        <v>50</v>
      </c>
      <c r="B68" s="222">
        <f>SUM(B70:B74)</f>
        <v>0</v>
      </c>
      <c r="C68" s="222">
        <f t="shared" ref="C68:K68" si="8">SUM(C70:C74)</f>
        <v>0</v>
      </c>
      <c r="D68" s="222">
        <f t="shared" si="8"/>
        <v>0.1</v>
      </c>
      <c r="E68" s="222">
        <f t="shared" si="8"/>
        <v>0</v>
      </c>
      <c r="F68" s="222">
        <f t="shared" si="8"/>
        <v>0</v>
      </c>
      <c r="G68" s="222">
        <f t="shared" si="8"/>
        <v>0</v>
      </c>
      <c r="H68" s="222">
        <f t="shared" si="8"/>
        <v>0</v>
      </c>
      <c r="I68" s="222">
        <f>SUM(I70:I74)</f>
        <v>0.38300000000000001</v>
      </c>
      <c r="J68" s="222">
        <f>SUM(J70:J74)</f>
        <v>0</v>
      </c>
      <c r="K68" s="223">
        <f t="shared" si="8"/>
        <v>2.0290674603174601</v>
      </c>
      <c r="M68" s="224"/>
    </row>
    <row r="69" spans="1:13" s="6" customFormat="1" ht="12.75" customHeight="1" x14ac:dyDescent="0.2">
      <c r="A69" s="107" t="s">
        <v>165</v>
      </c>
      <c r="B69" s="225"/>
      <c r="C69" s="226"/>
      <c r="D69" s="226"/>
      <c r="E69" s="226"/>
      <c r="F69" s="226"/>
      <c r="G69" s="226"/>
      <c r="H69" s="366"/>
      <c r="I69" s="226"/>
      <c r="J69" s="226"/>
      <c r="K69" s="227"/>
      <c r="M69" s="224"/>
    </row>
    <row r="70" spans="1:13" s="6" customFormat="1" ht="12.75" customHeight="1" x14ac:dyDescent="0.2">
      <c r="A70" s="107" t="s">
        <v>166</v>
      </c>
      <c r="B70" s="225"/>
      <c r="C70" s="226"/>
      <c r="D70" s="226"/>
      <c r="E70" s="226"/>
      <c r="F70" s="226"/>
      <c r="G70" s="226"/>
      <c r="H70" s="366"/>
      <c r="I70" s="226"/>
      <c r="J70" s="226"/>
      <c r="K70" s="227"/>
      <c r="M70" s="224"/>
    </row>
    <row r="71" spans="1:13" s="6" customFormat="1" ht="12.75" customHeight="1" x14ac:dyDescent="0.2">
      <c r="A71" s="107" t="s">
        <v>162</v>
      </c>
      <c r="B71" s="225"/>
      <c r="C71" s="226"/>
      <c r="D71" s="226"/>
      <c r="E71" s="226"/>
      <c r="F71" s="226"/>
      <c r="G71" s="226"/>
      <c r="H71" s="366"/>
      <c r="I71" s="226"/>
      <c r="J71" s="226"/>
      <c r="K71" s="227">
        <v>8.5813492063492106E-2</v>
      </c>
      <c r="M71" s="224"/>
    </row>
    <row r="72" spans="1:13" s="6" customFormat="1" ht="12.75" customHeight="1" x14ac:dyDescent="0.2">
      <c r="A72" s="107" t="s">
        <v>163</v>
      </c>
      <c r="B72" s="225"/>
      <c r="C72" s="226"/>
      <c r="D72" s="226">
        <v>0.1</v>
      </c>
      <c r="E72" s="226"/>
      <c r="F72" s="226"/>
      <c r="G72" s="226"/>
      <c r="H72" s="366"/>
      <c r="I72" s="226"/>
      <c r="J72" s="226"/>
      <c r="K72" s="227">
        <v>0.30158730158730129</v>
      </c>
      <c r="M72" s="224"/>
    </row>
    <row r="73" spans="1:13" s="6" customFormat="1" ht="12.75" customHeight="1" x14ac:dyDescent="0.2">
      <c r="A73" s="107" t="s">
        <v>164</v>
      </c>
      <c r="B73" s="225"/>
      <c r="C73" s="226"/>
      <c r="D73" s="226"/>
      <c r="E73" s="226"/>
      <c r="F73" s="226"/>
      <c r="G73" s="226"/>
      <c r="H73" s="366"/>
      <c r="I73" s="226"/>
      <c r="J73" s="226"/>
      <c r="K73" s="227">
        <v>1</v>
      </c>
      <c r="M73" s="224"/>
    </row>
    <row r="74" spans="1:13" s="6" customFormat="1" ht="12.75" customHeight="1" x14ac:dyDescent="0.2">
      <c r="A74" s="107" t="s">
        <v>167</v>
      </c>
      <c r="B74" s="228"/>
      <c r="C74" s="226"/>
      <c r="D74" s="226"/>
      <c r="E74" s="226"/>
      <c r="F74" s="226"/>
      <c r="G74" s="226"/>
      <c r="H74" s="366"/>
      <c r="I74" s="226">
        <v>0.38300000000000001</v>
      </c>
      <c r="J74" s="226"/>
      <c r="K74" s="227">
        <v>0.64166666666666672</v>
      </c>
      <c r="M74" s="224"/>
    </row>
    <row r="75" spans="1:13" s="6" customFormat="1" ht="12.75" customHeight="1" thickBot="1" x14ac:dyDescent="0.25">
      <c r="A75" s="107" t="s">
        <v>194</v>
      </c>
      <c r="B75" s="229"/>
      <c r="C75" s="230"/>
      <c r="D75" s="230">
        <v>0</v>
      </c>
      <c r="E75" s="230"/>
      <c r="F75" s="230"/>
      <c r="G75" s="230"/>
      <c r="H75" s="367"/>
      <c r="I75" s="230">
        <v>0</v>
      </c>
      <c r="J75" s="230"/>
      <c r="K75" s="231">
        <v>0</v>
      </c>
      <c r="M75" s="224"/>
    </row>
    <row r="76" spans="1:13" x14ac:dyDescent="0.2">
      <c r="A76" s="134" t="s">
        <v>55</v>
      </c>
      <c r="B76" s="232">
        <f>B4+B12+B20+B28+B36+B44+B52+B60+B68</f>
        <v>4.415</v>
      </c>
      <c r="C76" s="232">
        <f t="shared" ref="C76:K83" si="9">C4+C12+C20+C28+C36+C44+C52+C60+C68</f>
        <v>5.8666666666666671</v>
      </c>
      <c r="D76" s="232">
        <f t="shared" si="9"/>
        <v>21.645000000000003</v>
      </c>
      <c r="E76" s="232">
        <f t="shared" si="9"/>
        <v>1</v>
      </c>
      <c r="F76" s="232">
        <f t="shared" si="9"/>
        <v>3.6208333333333331</v>
      </c>
      <c r="G76" s="232">
        <f t="shared" si="9"/>
        <v>0</v>
      </c>
      <c r="H76" s="232">
        <f t="shared" si="9"/>
        <v>26.597000000000001</v>
      </c>
      <c r="I76" s="232">
        <f t="shared" si="9"/>
        <v>27.207333333333331</v>
      </c>
      <c r="J76" s="232">
        <f t="shared" si="9"/>
        <v>0</v>
      </c>
      <c r="K76" s="233">
        <f t="shared" si="9"/>
        <v>20.490571428571428</v>
      </c>
    </row>
    <row r="77" spans="1:13" x14ac:dyDescent="0.2">
      <c r="A77" s="107" t="s">
        <v>165</v>
      </c>
      <c r="B77" s="225">
        <f>B5+B13+B21+B29+B37+B45+B53+B61+B69</f>
        <v>1.2</v>
      </c>
      <c r="C77" s="225">
        <f t="shared" si="9"/>
        <v>2</v>
      </c>
      <c r="D77" s="225">
        <f t="shared" si="9"/>
        <v>0.75</v>
      </c>
      <c r="E77" s="225">
        <f>E5+E13+E21+E29+E37+E45+E53+E61+E69</f>
        <v>0</v>
      </c>
      <c r="F77" s="225">
        <f t="shared" si="9"/>
        <v>1.333333333333333</v>
      </c>
      <c r="G77" s="225">
        <f t="shared" si="9"/>
        <v>0</v>
      </c>
      <c r="H77" s="225">
        <f t="shared" si="9"/>
        <v>0</v>
      </c>
      <c r="I77" s="225">
        <f t="shared" si="9"/>
        <v>2.7</v>
      </c>
      <c r="J77" s="225">
        <f t="shared" si="9"/>
        <v>0</v>
      </c>
      <c r="K77" s="234">
        <f t="shared" si="9"/>
        <v>0.2</v>
      </c>
    </row>
    <row r="78" spans="1:13" x14ac:dyDescent="0.2">
      <c r="A78" s="107" t="s">
        <v>166</v>
      </c>
      <c r="B78" s="225">
        <f t="shared" ref="B78:K83" si="10">B6+B14+B22+B30+B38+B46+B54+B62+B70</f>
        <v>0</v>
      </c>
      <c r="C78" s="225">
        <f t="shared" si="10"/>
        <v>0</v>
      </c>
      <c r="D78" s="225">
        <f t="shared" si="10"/>
        <v>0</v>
      </c>
      <c r="E78" s="225">
        <f t="shared" si="10"/>
        <v>0</v>
      </c>
      <c r="F78" s="225">
        <f t="shared" si="10"/>
        <v>0</v>
      </c>
      <c r="G78" s="225">
        <f t="shared" si="10"/>
        <v>0</v>
      </c>
      <c r="H78" s="225">
        <f t="shared" si="10"/>
        <v>0.13100000000000001</v>
      </c>
      <c r="I78" s="225">
        <f t="shared" si="9"/>
        <v>0.29983333333333295</v>
      </c>
      <c r="J78" s="225">
        <f t="shared" si="9"/>
        <v>0</v>
      </c>
      <c r="K78" s="234">
        <f t="shared" si="10"/>
        <v>0.11700000000000001</v>
      </c>
    </row>
    <row r="79" spans="1:13" x14ac:dyDescent="0.2">
      <c r="A79" s="107" t="s">
        <v>162</v>
      </c>
      <c r="B79" s="225">
        <f t="shared" si="10"/>
        <v>6.5000000000000002E-2</v>
      </c>
      <c r="C79" s="225">
        <f t="shared" si="10"/>
        <v>0</v>
      </c>
      <c r="D79" s="225">
        <f t="shared" si="10"/>
        <v>7.4999999999999997E-2</v>
      </c>
      <c r="E79" s="225">
        <f t="shared" si="10"/>
        <v>0</v>
      </c>
      <c r="F79" s="225">
        <f t="shared" si="10"/>
        <v>0</v>
      </c>
      <c r="G79" s="225">
        <f t="shared" si="10"/>
        <v>0</v>
      </c>
      <c r="H79" s="225">
        <f t="shared" si="10"/>
        <v>0</v>
      </c>
      <c r="I79" s="225">
        <f t="shared" si="9"/>
        <v>0.23416666666666699</v>
      </c>
      <c r="J79" s="225">
        <f t="shared" si="9"/>
        <v>0</v>
      </c>
      <c r="K79" s="234">
        <f t="shared" si="10"/>
        <v>8.5813492063492106E-2</v>
      </c>
    </row>
    <row r="80" spans="1:13" x14ac:dyDescent="0.2">
      <c r="A80" s="107" t="s">
        <v>163</v>
      </c>
      <c r="B80" s="225">
        <f t="shared" si="10"/>
        <v>2.85</v>
      </c>
      <c r="C80" s="225">
        <f t="shared" si="10"/>
        <v>0.86666666666666692</v>
      </c>
      <c r="D80" s="225">
        <f t="shared" si="10"/>
        <v>8.375</v>
      </c>
      <c r="E80" s="225">
        <f t="shared" si="10"/>
        <v>0.25</v>
      </c>
      <c r="F80" s="225">
        <f t="shared" si="10"/>
        <v>0</v>
      </c>
      <c r="G80" s="225">
        <f t="shared" si="10"/>
        <v>0</v>
      </c>
      <c r="H80" s="225">
        <f t="shared" si="10"/>
        <v>0.2</v>
      </c>
      <c r="I80" s="225">
        <f t="shared" si="9"/>
        <v>3.0521666666666669</v>
      </c>
      <c r="J80" s="225">
        <f t="shared" si="9"/>
        <v>0</v>
      </c>
      <c r="K80" s="234">
        <f t="shared" si="10"/>
        <v>4.8067261904761907</v>
      </c>
    </row>
    <row r="81" spans="1:20" x14ac:dyDescent="0.2">
      <c r="A81" s="107" t="s">
        <v>164</v>
      </c>
      <c r="B81" s="225">
        <f t="shared" si="10"/>
        <v>0</v>
      </c>
      <c r="C81" s="225">
        <f t="shared" si="10"/>
        <v>1</v>
      </c>
      <c r="D81" s="225">
        <f t="shared" si="10"/>
        <v>7.1616666666666671</v>
      </c>
      <c r="E81" s="225">
        <f t="shared" si="10"/>
        <v>0.75</v>
      </c>
      <c r="F81" s="225">
        <f t="shared" si="10"/>
        <v>1.0833333333333333</v>
      </c>
      <c r="G81" s="225">
        <f t="shared" si="10"/>
        <v>0</v>
      </c>
      <c r="H81" s="225">
        <f t="shared" si="10"/>
        <v>7.819</v>
      </c>
      <c r="I81" s="225">
        <f t="shared" si="9"/>
        <v>6.1243333333333307</v>
      </c>
      <c r="J81" s="225">
        <f t="shared" si="9"/>
        <v>0</v>
      </c>
      <c r="K81" s="234">
        <f t="shared" si="10"/>
        <v>2.7449999999999997</v>
      </c>
    </row>
    <row r="82" spans="1:20" x14ac:dyDescent="0.2">
      <c r="A82" s="107" t="s">
        <v>167</v>
      </c>
      <c r="B82" s="225">
        <f t="shared" si="10"/>
        <v>0.30000000000000004</v>
      </c>
      <c r="C82" s="225">
        <f t="shared" si="10"/>
        <v>2</v>
      </c>
      <c r="D82" s="225">
        <f t="shared" si="10"/>
        <v>5.2833333333333332</v>
      </c>
      <c r="E82" s="225">
        <f t="shared" si="10"/>
        <v>0</v>
      </c>
      <c r="F82" s="225">
        <f t="shared" si="10"/>
        <v>1.2041666666666671</v>
      </c>
      <c r="G82" s="225">
        <f t="shared" si="10"/>
        <v>0</v>
      </c>
      <c r="H82" s="225">
        <f t="shared" si="10"/>
        <v>18.447000000000003</v>
      </c>
      <c r="I82" s="225">
        <f t="shared" si="9"/>
        <v>14.796833333333336</v>
      </c>
      <c r="J82" s="225">
        <f t="shared" si="9"/>
        <v>0</v>
      </c>
      <c r="K82" s="234">
        <f t="shared" si="10"/>
        <v>12.536031746031746</v>
      </c>
    </row>
    <row r="83" spans="1:20" ht="14.25" customHeight="1" thickBot="1" x14ac:dyDescent="0.25">
      <c r="A83" s="135" t="s">
        <v>194</v>
      </c>
      <c r="B83" s="235">
        <f>B11+B19+B27+B35+B43+B51+B59+B67+B75</f>
        <v>0</v>
      </c>
      <c r="C83" s="235">
        <f t="shared" si="10"/>
        <v>0</v>
      </c>
      <c r="D83" s="235">
        <f t="shared" si="10"/>
        <v>0</v>
      </c>
      <c r="E83" s="235">
        <f t="shared" si="10"/>
        <v>0</v>
      </c>
      <c r="F83" s="235">
        <f t="shared" si="10"/>
        <v>0</v>
      </c>
      <c r="G83" s="235">
        <f t="shared" si="10"/>
        <v>0</v>
      </c>
      <c r="H83" s="235">
        <f t="shared" si="10"/>
        <v>14.928999999999998</v>
      </c>
      <c r="I83" s="235">
        <f t="shared" si="9"/>
        <v>9.8210000000000015</v>
      </c>
      <c r="J83" s="235">
        <f t="shared" si="9"/>
        <v>0</v>
      </c>
      <c r="K83" s="236">
        <f t="shared" si="10"/>
        <v>0</v>
      </c>
    </row>
    <row r="84" spans="1:20" x14ac:dyDescent="0.2">
      <c r="B84" s="136"/>
    </row>
    <row r="85" spans="1:20" ht="12.75" customHeight="1" x14ac:dyDescent="0.2">
      <c r="A85" s="676" t="s">
        <v>73</v>
      </c>
      <c r="B85" s="676"/>
      <c r="C85" s="676"/>
      <c r="D85" s="676"/>
      <c r="E85" s="676"/>
      <c r="F85" s="676"/>
      <c r="G85" s="676"/>
      <c r="H85" s="676"/>
      <c r="I85" s="676"/>
      <c r="J85" s="676"/>
      <c r="K85" s="676"/>
    </row>
    <row r="86" spans="1:20" ht="15" customHeight="1" x14ac:dyDescent="0.2">
      <c r="A86" s="677" t="s">
        <v>188</v>
      </c>
      <c r="B86" s="677"/>
      <c r="C86" s="677"/>
      <c r="D86" s="677"/>
      <c r="E86" s="677"/>
      <c r="F86" s="677"/>
      <c r="G86" s="677"/>
      <c r="H86" s="677"/>
      <c r="I86" s="677"/>
      <c r="J86" s="677"/>
      <c r="K86" s="677"/>
    </row>
    <row r="87" spans="1:20" ht="45" customHeight="1" x14ac:dyDescent="0.2">
      <c r="A87" s="620" t="s">
        <v>189</v>
      </c>
      <c r="B87" s="620"/>
      <c r="C87" s="620"/>
      <c r="D87" s="620"/>
      <c r="E87" s="620"/>
      <c r="F87" s="620"/>
      <c r="G87" s="620"/>
      <c r="H87" s="620"/>
      <c r="I87" s="620"/>
      <c r="J87" s="620"/>
      <c r="K87" s="620"/>
      <c r="L87" s="57"/>
      <c r="M87" s="237"/>
      <c r="N87" s="57"/>
      <c r="O87" s="57"/>
      <c r="P87" s="57"/>
      <c r="Q87" s="57"/>
      <c r="R87" s="57"/>
      <c r="S87" s="57"/>
    </row>
    <row r="88" spans="1:20" ht="30" customHeight="1" x14ac:dyDescent="0.2">
      <c r="A88" s="620" t="s">
        <v>190</v>
      </c>
      <c r="B88" s="620"/>
      <c r="C88" s="620"/>
      <c r="D88" s="620"/>
      <c r="E88" s="620"/>
      <c r="F88" s="620"/>
      <c r="G88" s="620"/>
      <c r="H88" s="620"/>
      <c r="I88" s="620"/>
      <c r="J88" s="620"/>
      <c r="K88" s="620"/>
      <c r="L88" s="57"/>
      <c r="M88" s="237"/>
      <c r="N88" s="57"/>
      <c r="O88" s="57"/>
      <c r="P88" s="57"/>
      <c r="Q88" s="57"/>
      <c r="R88" s="57"/>
      <c r="S88" s="57"/>
      <c r="T88" s="57"/>
    </row>
    <row r="89" spans="1:20" x14ac:dyDescent="0.2">
      <c r="A89" s="620" t="s">
        <v>282</v>
      </c>
      <c r="B89" s="620"/>
      <c r="C89" s="620"/>
      <c r="D89" s="620"/>
      <c r="E89" s="620"/>
      <c r="F89" s="620"/>
      <c r="G89" s="620"/>
      <c r="H89" s="620"/>
      <c r="I89" s="620"/>
      <c r="J89" s="620"/>
      <c r="K89" s="620"/>
    </row>
    <row r="90" spans="1:20" ht="26.25" customHeight="1" x14ac:dyDescent="0.2">
      <c r="A90" s="677" t="s">
        <v>283</v>
      </c>
      <c r="B90" s="677"/>
      <c r="C90" s="677"/>
      <c r="D90" s="677"/>
      <c r="E90" s="677"/>
      <c r="F90" s="677"/>
      <c r="G90" s="677"/>
      <c r="H90" s="677"/>
      <c r="I90" s="677"/>
      <c r="J90" s="677"/>
      <c r="K90" s="677"/>
    </row>
    <row r="91" spans="1:20" x14ac:dyDescent="0.2">
      <c r="A91" s="619"/>
      <c r="B91" s="619"/>
      <c r="C91" s="619"/>
      <c r="D91" s="619"/>
      <c r="E91" s="619"/>
      <c r="F91" s="619"/>
      <c r="G91" s="619"/>
      <c r="H91" s="619"/>
      <c r="I91" s="619"/>
      <c r="J91" s="619"/>
      <c r="K91" s="619"/>
    </row>
    <row r="92" spans="1:20" x14ac:dyDescent="0.2">
      <c r="B92" s="137"/>
    </row>
    <row r="93" spans="1:20" x14ac:dyDescent="0.2">
      <c r="B93" s="137"/>
    </row>
    <row r="94" spans="1:20" x14ac:dyDescent="0.2">
      <c r="B94" s="137"/>
    </row>
    <row r="95" spans="1:20" x14ac:dyDescent="0.2">
      <c r="B95" s="137"/>
    </row>
    <row r="96" spans="1:20" x14ac:dyDescent="0.2">
      <c r="B96" s="137"/>
    </row>
    <row r="97" spans="2:2" x14ac:dyDescent="0.2">
      <c r="B97" s="137"/>
    </row>
    <row r="98" spans="2:2" x14ac:dyDescent="0.2">
      <c r="B98" s="137"/>
    </row>
    <row r="99" spans="2:2" x14ac:dyDescent="0.2">
      <c r="B99" s="137"/>
    </row>
    <row r="100" spans="2:2" x14ac:dyDescent="0.2">
      <c r="B100" s="137"/>
    </row>
    <row r="101" spans="2:2" x14ac:dyDescent="0.2">
      <c r="B101" s="137"/>
    </row>
    <row r="102" spans="2:2" x14ac:dyDescent="0.2">
      <c r="B102" s="137"/>
    </row>
    <row r="103" spans="2:2" x14ac:dyDescent="0.2">
      <c r="B103" s="137"/>
    </row>
    <row r="104" spans="2:2" x14ac:dyDescent="0.2">
      <c r="B104" s="137"/>
    </row>
    <row r="105" spans="2:2" x14ac:dyDescent="0.2">
      <c r="B105" s="137"/>
    </row>
    <row r="106" spans="2:2" x14ac:dyDescent="0.2">
      <c r="B106" s="137"/>
    </row>
    <row r="107" spans="2:2" x14ac:dyDescent="0.2">
      <c r="B107" s="137"/>
    </row>
    <row r="108" spans="2:2" x14ac:dyDescent="0.2">
      <c r="B108" s="137"/>
    </row>
  </sheetData>
  <mergeCells count="12">
    <mergeCell ref="A91:K91"/>
    <mergeCell ref="A1:K1"/>
    <mergeCell ref="A2:A3"/>
    <mergeCell ref="B2:G2"/>
    <mergeCell ref="H2:J2"/>
    <mergeCell ref="K2:K3"/>
    <mergeCell ref="A85:K85"/>
    <mergeCell ref="A86:K86"/>
    <mergeCell ref="A87:K87"/>
    <mergeCell ref="A88:K88"/>
    <mergeCell ref="A89:K89"/>
    <mergeCell ref="A90:K90"/>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55"/>
  <sheetViews>
    <sheetView zoomScaleNormal="100" workbookViewId="0">
      <pane ySplit="4" topLeftCell="A32" activePane="bottomLeft" state="frozen"/>
      <selection pane="bottomLeft" activeCell="A30" sqref="A30"/>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78" t="s">
        <v>420</v>
      </c>
      <c r="B1" s="679"/>
      <c r="C1" s="680"/>
      <c r="D1" s="680"/>
      <c r="E1" s="681"/>
    </row>
    <row r="2" spans="1:5" s="5" customFormat="1" ht="38.25" customHeight="1" x14ac:dyDescent="0.2">
      <c r="A2" s="10" t="s">
        <v>259</v>
      </c>
      <c r="B2" s="682" t="s">
        <v>421</v>
      </c>
      <c r="C2" s="683"/>
      <c r="D2" s="684"/>
      <c r="E2" s="685" t="s">
        <v>422</v>
      </c>
    </row>
    <row r="3" spans="1:5" s="5" customFormat="1" ht="15" customHeight="1" x14ac:dyDescent="0.2">
      <c r="A3" s="588"/>
      <c r="B3" s="689" t="s">
        <v>423</v>
      </c>
      <c r="C3" s="689"/>
      <c r="D3" s="690" t="s">
        <v>424</v>
      </c>
      <c r="E3" s="686"/>
    </row>
    <row r="4" spans="1:5" s="5" customFormat="1" ht="51" x14ac:dyDescent="0.2">
      <c r="A4" s="688"/>
      <c r="B4" s="415" t="s">
        <v>41</v>
      </c>
      <c r="C4" s="415" t="s">
        <v>425</v>
      </c>
      <c r="D4" s="690"/>
      <c r="E4" s="687"/>
    </row>
    <row r="5" spans="1:5" s="6" customFormat="1" x14ac:dyDescent="0.2">
      <c r="A5" s="48" t="s">
        <v>260</v>
      </c>
      <c r="B5" s="416"/>
      <c r="C5" s="417"/>
      <c r="D5" s="417"/>
      <c r="E5" s="418"/>
    </row>
    <row r="6" spans="1:5" s="6" customFormat="1" x14ac:dyDescent="0.2">
      <c r="A6" s="18" t="s">
        <v>426</v>
      </c>
      <c r="B6" s="419"/>
      <c r="C6" s="420"/>
      <c r="D6" s="420"/>
      <c r="E6" s="421"/>
    </row>
    <row r="7" spans="1:5" s="6" customFormat="1" x14ac:dyDescent="0.2">
      <c r="A7" s="18" t="s">
        <v>408</v>
      </c>
      <c r="B7" s="419"/>
      <c r="C7" s="420"/>
      <c r="D7" s="420"/>
      <c r="E7" s="421"/>
    </row>
    <row r="8" spans="1:5" s="6" customFormat="1" x14ac:dyDescent="0.2">
      <c r="A8" s="18" t="s">
        <v>427</v>
      </c>
      <c r="B8" s="422">
        <v>1</v>
      </c>
      <c r="C8" s="423">
        <v>0</v>
      </c>
      <c r="D8" s="423">
        <v>1</v>
      </c>
      <c r="E8" s="317">
        <v>56</v>
      </c>
    </row>
    <row r="9" spans="1:5" s="6" customFormat="1" x14ac:dyDescent="0.2">
      <c r="A9" s="18" t="s">
        <v>408</v>
      </c>
      <c r="B9" s="422">
        <v>1</v>
      </c>
      <c r="C9" s="423">
        <v>0</v>
      </c>
      <c r="D9" s="423">
        <v>0</v>
      </c>
      <c r="E9" s="317">
        <v>56</v>
      </c>
    </row>
    <row r="10" spans="1:5" s="6" customFormat="1" x14ac:dyDescent="0.2">
      <c r="A10" s="48" t="s">
        <v>261</v>
      </c>
      <c r="B10" s="416"/>
      <c r="C10" s="417"/>
      <c r="D10" s="417"/>
      <c r="E10" s="418"/>
    </row>
    <row r="11" spans="1:5" s="6" customFormat="1" x14ac:dyDescent="0.2">
      <c r="A11" s="18" t="s">
        <v>426</v>
      </c>
      <c r="B11" s="419"/>
      <c r="C11" s="420"/>
      <c r="D11" s="420"/>
      <c r="E11" s="421"/>
    </row>
    <row r="12" spans="1:5" s="6" customFormat="1" x14ac:dyDescent="0.2">
      <c r="A12" s="18" t="s">
        <v>408</v>
      </c>
      <c r="B12" s="419"/>
      <c r="C12" s="420"/>
      <c r="D12" s="420"/>
      <c r="E12" s="421"/>
    </row>
    <row r="13" spans="1:5" s="6" customFormat="1" x14ac:dyDescent="0.2">
      <c r="A13" s="18" t="s">
        <v>427</v>
      </c>
      <c r="B13" s="422">
        <v>1</v>
      </c>
      <c r="C13" s="423">
        <v>0</v>
      </c>
      <c r="D13" s="423"/>
      <c r="E13" s="317">
        <v>58</v>
      </c>
    </row>
    <row r="14" spans="1:5" s="6" customFormat="1" x14ac:dyDescent="0.2">
      <c r="A14" s="18" t="s">
        <v>408</v>
      </c>
      <c r="B14" s="422">
        <v>0</v>
      </c>
      <c r="C14" s="423">
        <v>0</v>
      </c>
      <c r="D14" s="423"/>
      <c r="E14" s="317"/>
    </row>
    <row r="15" spans="1:5" s="6" customFormat="1" x14ac:dyDescent="0.2">
      <c r="A15" s="48" t="s">
        <v>264</v>
      </c>
      <c r="B15" s="416"/>
      <c r="C15" s="417"/>
      <c r="D15" s="417"/>
      <c r="E15" s="418"/>
    </row>
    <row r="16" spans="1:5" s="6" customFormat="1" x14ac:dyDescent="0.2">
      <c r="A16" s="18" t="s">
        <v>426</v>
      </c>
      <c r="B16" s="419"/>
      <c r="C16" s="420"/>
      <c r="D16" s="420"/>
      <c r="E16" s="421"/>
    </row>
    <row r="17" spans="1:5" s="6" customFormat="1" x14ac:dyDescent="0.2">
      <c r="A17" s="18" t="s">
        <v>408</v>
      </c>
      <c r="B17" s="419"/>
      <c r="C17" s="420"/>
      <c r="D17" s="420"/>
      <c r="E17" s="421"/>
    </row>
    <row r="18" spans="1:5" s="6" customFormat="1" x14ac:dyDescent="0.2">
      <c r="A18" s="18" t="s">
        <v>427</v>
      </c>
      <c r="B18" s="422">
        <v>2</v>
      </c>
      <c r="C18" s="423">
        <v>2</v>
      </c>
      <c r="D18" s="423">
        <v>2</v>
      </c>
      <c r="E18" s="317">
        <v>47</v>
      </c>
    </row>
    <row r="19" spans="1:5" s="6" customFormat="1" x14ac:dyDescent="0.2">
      <c r="A19" s="18" t="s">
        <v>408</v>
      </c>
      <c r="B19" s="422">
        <v>0</v>
      </c>
      <c r="C19" s="423">
        <v>0</v>
      </c>
      <c r="D19" s="423">
        <v>1</v>
      </c>
      <c r="E19" s="317"/>
    </row>
    <row r="20" spans="1:5" s="6" customFormat="1" x14ac:dyDescent="0.2">
      <c r="A20" s="48" t="s">
        <v>265</v>
      </c>
      <c r="B20" s="416"/>
      <c r="C20" s="417"/>
      <c r="D20" s="417"/>
      <c r="E20" s="418"/>
    </row>
    <row r="21" spans="1:5" s="6" customFormat="1" x14ac:dyDescent="0.2">
      <c r="A21" s="18" t="s">
        <v>426</v>
      </c>
      <c r="B21" s="422">
        <v>3</v>
      </c>
      <c r="C21" s="423">
        <v>1</v>
      </c>
      <c r="D21" s="423"/>
      <c r="E21" s="306">
        <v>53.3</v>
      </c>
    </row>
    <row r="22" spans="1:5" s="6" customFormat="1" x14ac:dyDescent="0.2">
      <c r="A22" s="18" t="s">
        <v>408</v>
      </c>
      <c r="B22" s="422">
        <v>2</v>
      </c>
      <c r="C22" s="423">
        <v>0</v>
      </c>
      <c r="D22" s="423"/>
      <c r="E22" s="306">
        <v>55</v>
      </c>
    </row>
    <row r="23" spans="1:5" s="6" customFormat="1" x14ac:dyDescent="0.2">
      <c r="A23" s="18" t="s">
        <v>427</v>
      </c>
      <c r="B23" s="422"/>
      <c r="C23" s="423"/>
      <c r="D23" s="423"/>
      <c r="E23" s="306"/>
    </row>
    <row r="24" spans="1:5" s="6" customFormat="1" x14ac:dyDescent="0.2">
      <c r="A24" s="18" t="s">
        <v>408</v>
      </c>
      <c r="B24" s="422"/>
      <c r="C24" s="423"/>
      <c r="D24" s="423"/>
      <c r="E24" s="306"/>
    </row>
    <row r="25" spans="1:5" s="6" customFormat="1" x14ac:dyDescent="0.2">
      <c r="A25" s="48" t="s">
        <v>434</v>
      </c>
      <c r="B25" s="416"/>
      <c r="C25" s="417"/>
      <c r="D25" s="417"/>
      <c r="E25" s="418"/>
    </row>
    <row r="26" spans="1:5" s="6" customFormat="1" x14ac:dyDescent="0.2">
      <c r="A26" s="18" t="s">
        <v>426</v>
      </c>
      <c r="B26" s="419"/>
      <c r="C26" s="420"/>
      <c r="D26" s="420"/>
      <c r="E26" s="421"/>
    </row>
    <row r="27" spans="1:5" s="6" customFormat="1" x14ac:dyDescent="0.2">
      <c r="A27" s="18" t="s">
        <v>408</v>
      </c>
      <c r="B27" s="419"/>
      <c r="C27" s="420"/>
      <c r="D27" s="420"/>
      <c r="E27" s="421"/>
    </row>
    <row r="28" spans="1:5" s="6" customFormat="1" x14ac:dyDescent="0.2">
      <c r="A28" s="18" t="s">
        <v>427</v>
      </c>
      <c r="B28" s="422">
        <v>2</v>
      </c>
      <c r="C28" s="423">
        <v>2</v>
      </c>
      <c r="D28" s="423"/>
      <c r="E28" s="317">
        <v>38</v>
      </c>
    </row>
    <row r="29" spans="1:5" s="6" customFormat="1" x14ac:dyDescent="0.2">
      <c r="A29" s="18" t="s">
        <v>408</v>
      </c>
      <c r="B29" s="422">
        <v>0</v>
      </c>
      <c r="C29" s="423">
        <v>0</v>
      </c>
      <c r="D29" s="423"/>
      <c r="E29" s="317"/>
    </row>
    <row r="30" spans="1:5" s="6" customFormat="1" x14ac:dyDescent="0.2">
      <c r="A30" s="48" t="s">
        <v>267</v>
      </c>
      <c r="B30" s="416"/>
      <c r="C30" s="417"/>
      <c r="D30" s="417"/>
      <c r="E30" s="418"/>
    </row>
    <row r="31" spans="1:5" s="6" customFormat="1" x14ac:dyDescent="0.2">
      <c r="A31" s="18" t="s">
        <v>426</v>
      </c>
      <c r="B31" s="419"/>
      <c r="C31" s="420"/>
      <c r="D31" s="420"/>
      <c r="E31" s="421"/>
    </row>
    <row r="32" spans="1:5" s="6" customFormat="1" x14ac:dyDescent="0.2">
      <c r="A32" s="18" t="s">
        <v>408</v>
      </c>
      <c r="B32" s="419"/>
      <c r="C32" s="420"/>
      <c r="D32" s="420"/>
      <c r="E32" s="421"/>
    </row>
    <row r="33" spans="1:5" s="6" customFormat="1" x14ac:dyDescent="0.2">
      <c r="A33" s="18" t="s">
        <v>427</v>
      </c>
      <c r="B33" s="422"/>
      <c r="C33" s="423"/>
      <c r="D33" s="423"/>
      <c r="E33" s="317"/>
    </row>
    <row r="34" spans="1:5" s="6" customFormat="1" x14ac:dyDescent="0.2">
      <c r="A34" s="18" t="s">
        <v>408</v>
      </c>
      <c r="B34" s="422"/>
      <c r="C34" s="423"/>
      <c r="D34" s="423"/>
      <c r="E34" s="317"/>
    </row>
    <row r="35" spans="1:5" s="6" customFormat="1" x14ac:dyDescent="0.2">
      <c r="A35" s="48" t="s">
        <v>268</v>
      </c>
      <c r="B35" s="416"/>
      <c r="C35" s="417"/>
      <c r="D35" s="417"/>
      <c r="E35" s="418"/>
    </row>
    <row r="36" spans="1:5" s="6" customFormat="1" x14ac:dyDescent="0.2">
      <c r="A36" s="18" t="s">
        <v>426</v>
      </c>
      <c r="B36" s="419"/>
      <c r="C36" s="420"/>
      <c r="D36" s="420"/>
      <c r="E36" s="421"/>
    </row>
    <row r="37" spans="1:5" s="6" customFormat="1" x14ac:dyDescent="0.2">
      <c r="A37" s="18" t="s">
        <v>408</v>
      </c>
      <c r="B37" s="419"/>
      <c r="C37" s="420"/>
      <c r="D37" s="420"/>
      <c r="E37" s="421"/>
    </row>
    <row r="38" spans="1:5" s="6" customFormat="1" x14ac:dyDescent="0.2">
      <c r="A38" s="18" t="s">
        <v>427</v>
      </c>
      <c r="B38" s="422"/>
      <c r="C38" s="423"/>
      <c r="D38" s="423"/>
      <c r="E38" s="317"/>
    </row>
    <row r="39" spans="1:5" s="6" customFormat="1" x14ac:dyDescent="0.2">
      <c r="A39" s="18" t="s">
        <v>408</v>
      </c>
      <c r="B39" s="422"/>
      <c r="C39" s="423"/>
      <c r="D39" s="423"/>
      <c r="E39" s="317"/>
    </row>
    <row r="40" spans="1:5" s="6" customFormat="1" x14ac:dyDescent="0.2">
      <c r="A40" s="48" t="s">
        <v>269</v>
      </c>
      <c r="B40" s="416"/>
      <c r="C40" s="417"/>
      <c r="D40" s="417"/>
      <c r="E40" s="418"/>
    </row>
    <row r="41" spans="1:5" s="6" customFormat="1" x14ac:dyDescent="0.2">
      <c r="A41" s="18" t="s">
        <v>426</v>
      </c>
      <c r="B41" s="419"/>
      <c r="C41" s="420"/>
      <c r="D41" s="420"/>
      <c r="E41" s="421"/>
    </row>
    <row r="42" spans="1:5" s="6" customFormat="1" x14ac:dyDescent="0.2">
      <c r="A42" s="18" t="s">
        <v>408</v>
      </c>
      <c r="B42" s="419"/>
      <c r="C42" s="420"/>
      <c r="D42" s="420"/>
      <c r="E42" s="421"/>
    </row>
    <row r="43" spans="1:5" s="6" customFormat="1" x14ac:dyDescent="0.2">
      <c r="A43" s="18" t="s">
        <v>427</v>
      </c>
      <c r="B43" s="422">
        <v>3</v>
      </c>
      <c r="C43" s="423">
        <v>3</v>
      </c>
      <c r="D43" s="423"/>
      <c r="E43" s="317">
        <v>44.7</v>
      </c>
    </row>
    <row r="44" spans="1:5" s="6" customFormat="1" x14ac:dyDescent="0.2">
      <c r="A44" s="18" t="s">
        <v>408</v>
      </c>
      <c r="B44" s="422">
        <v>0</v>
      </c>
      <c r="C44" s="423">
        <v>0</v>
      </c>
      <c r="D44" s="423"/>
      <c r="E44" s="317"/>
    </row>
    <row r="45" spans="1:5" x14ac:dyDescent="0.2">
      <c r="A45" s="17" t="s">
        <v>428</v>
      </c>
      <c r="B45" s="427">
        <f>B6+B11+B16+B21+B26+B31+B36+B41</f>
        <v>3</v>
      </c>
      <c r="C45" s="427">
        <f t="shared" ref="C45:D45" si="0">C6+C11+C16+C21+C26+C31+C36+C41</f>
        <v>1</v>
      </c>
      <c r="D45" s="427">
        <f t="shared" si="0"/>
        <v>0</v>
      </c>
      <c r="E45" s="424">
        <v>53.3</v>
      </c>
    </row>
    <row r="46" spans="1:5" x14ac:dyDescent="0.2">
      <c r="A46" s="34" t="s">
        <v>408</v>
      </c>
      <c r="B46" s="365">
        <f>B7+B12+B17+B22+B27+B32+B37+B42</f>
        <v>2</v>
      </c>
      <c r="C46" s="365">
        <f t="shared" ref="C46:D46" si="1">C7+C12+C17+C22+C27+C32+C37+C42</f>
        <v>0</v>
      </c>
      <c r="D46" s="365">
        <f t="shared" si="1"/>
        <v>0</v>
      </c>
      <c r="E46" s="425">
        <v>55</v>
      </c>
    </row>
    <row r="47" spans="1:5" x14ac:dyDescent="0.2">
      <c r="A47" s="17" t="s">
        <v>429</v>
      </c>
      <c r="B47" s="427">
        <f>B8+B13+B18+B23+B28+B33+B38+B43</f>
        <v>9</v>
      </c>
      <c r="C47" s="427">
        <f t="shared" ref="C47:D47" si="2">C8+C13+C18+C23+C28+C33+C38+C43</f>
        <v>7</v>
      </c>
      <c r="D47" s="427">
        <f t="shared" si="2"/>
        <v>3</v>
      </c>
      <c r="E47" s="424">
        <v>46.4</v>
      </c>
    </row>
    <row r="48" spans="1:5" ht="13.5" thickBot="1" x14ac:dyDescent="0.25">
      <c r="A48" s="68" t="s">
        <v>408</v>
      </c>
      <c r="B48" s="428">
        <f>B9+B14+B19+B24+B29+B34+B39+B44</f>
        <v>1</v>
      </c>
      <c r="C48" s="428">
        <f t="shared" ref="C48:D48" si="3">C9+C14+C19+C24+C29+C34+C39+C44</f>
        <v>0</v>
      </c>
      <c r="D48" s="428">
        <f t="shared" si="3"/>
        <v>1</v>
      </c>
      <c r="E48" s="426">
        <v>56</v>
      </c>
    </row>
    <row r="50" spans="1:8" ht="38.25" customHeight="1" x14ac:dyDescent="0.2">
      <c r="A50" s="620" t="s">
        <v>430</v>
      </c>
      <c r="B50" s="620"/>
      <c r="C50" s="620"/>
      <c r="D50" s="620"/>
      <c r="E50" s="620"/>
      <c r="F50" s="57"/>
      <c r="G50" s="57"/>
      <c r="H50" s="57"/>
    </row>
    <row r="51" spans="1:8" ht="31.5" customHeight="1" x14ac:dyDescent="0.2">
      <c r="A51" s="620" t="s">
        <v>431</v>
      </c>
      <c r="B51" s="620"/>
      <c r="C51" s="620"/>
      <c r="D51" s="620"/>
      <c r="E51" s="620"/>
      <c r="F51" s="353"/>
      <c r="G51" s="353"/>
      <c r="H51" s="353"/>
    </row>
    <row r="52" spans="1:8" ht="31.5" customHeight="1" x14ac:dyDescent="0.2">
      <c r="A52" s="620" t="s">
        <v>432</v>
      </c>
      <c r="B52" s="620"/>
      <c r="C52" s="620"/>
      <c r="D52" s="620"/>
      <c r="E52" s="620"/>
      <c r="F52" s="353"/>
      <c r="G52" s="353"/>
      <c r="H52" s="353"/>
    </row>
    <row r="53" spans="1:8" x14ac:dyDescent="0.2">
      <c r="A53" s="593" t="s">
        <v>433</v>
      </c>
      <c r="B53" s="593"/>
      <c r="C53" s="593"/>
      <c r="D53" s="593"/>
      <c r="E53" s="593"/>
    </row>
    <row r="55" spans="1:8" x14ac:dyDescent="0.2">
      <c r="A55" s="31"/>
    </row>
  </sheetData>
  <mergeCells count="10">
    <mergeCell ref="A50:E50"/>
    <mergeCell ref="A51:E51"/>
    <mergeCell ref="A52:E52"/>
    <mergeCell ref="A53:E53"/>
    <mergeCell ref="A1:E1"/>
    <mergeCell ref="B2:D2"/>
    <mergeCell ref="E2:E4"/>
    <mergeCell ref="A3:A4"/>
    <mergeCell ref="B3:C3"/>
    <mergeCell ref="D3:D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6"/>
  <sheetViews>
    <sheetView workbookViewId="0">
      <selection activeCell="M9" sqref="M9"/>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692" t="s">
        <v>513</v>
      </c>
      <c r="B1" s="679"/>
      <c r="C1" s="679"/>
      <c r="D1" s="679"/>
      <c r="E1" s="681"/>
    </row>
    <row r="2" spans="1:16" s="5" customFormat="1" ht="38.25" customHeight="1" x14ac:dyDescent="0.2">
      <c r="A2" s="10" t="s">
        <v>259</v>
      </c>
      <c r="B2" s="650" t="s">
        <v>514</v>
      </c>
      <c r="C2" s="650"/>
      <c r="D2" s="478"/>
      <c r="E2" s="648" t="s">
        <v>4</v>
      </c>
    </row>
    <row r="3" spans="1:16" s="5" customFormat="1" ht="41.25" customHeight="1" x14ac:dyDescent="0.2">
      <c r="A3" s="10"/>
      <c r="B3" s="478" t="s">
        <v>4</v>
      </c>
      <c r="C3" s="342" t="s">
        <v>515</v>
      </c>
      <c r="D3" s="478" t="s">
        <v>37</v>
      </c>
      <c r="E3" s="648"/>
    </row>
    <row r="4" spans="1:16" ht="12.75" customHeight="1" x14ac:dyDescent="0.2">
      <c r="A4" s="303" t="s">
        <v>516</v>
      </c>
      <c r="B4" s="490">
        <v>13</v>
      </c>
      <c r="C4" s="8">
        <v>4</v>
      </c>
      <c r="D4" s="8">
        <v>31</v>
      </c>
      <c r="E4" s="491">
        <f t="shared" ref="E4:E9" si="0">SUM(B4,D4)</f>
        <v>44</v>
      </c>
    </row>
    <row r="5" spans="1:16" ht="12.75" customHeight="1" x14ac:dyDescent="0.2">
      <c r="A5" s="303" t="s">
        <v>517</v>
      </c>
      <c r="B5" s="492">
        <v>0</v>
      </c>
      <c r="C5" s="8">
        <v>0</v>
      </c>
      <c r="D5" s="8">
        <v>120</v>
      </c>
      <c r="E5" s="491">
        <f t="shared" si="0"/>
        <v>120</v>
      </c>
    </row>
    <row r="6" spans="1:16" ht="25.5" x14ac:dyDescent="0.2">
      <c r="A6" s="303" t="s">
        <v>518</v>
      </c>
      <c r="B6" s="492">
        <v>0</v>
      </c>
      <c r="C6" s="8">
        <v>0</v>
      </c>
      <c r="D6" s="8">
        <v>42</v>
      </c>
      <c r="E6" s="491">
        <f t="shared" si="0"/>
        <v>42</v>
      </c>
    </row>
    <row r="7" spans="1:16" ht="38.25" x14ac:dyDescent="0.2">
      <c r="A7" s="303" t="s">
        <v>519</v>
      </c>
      <c r="B7" s="492">
        <v>6</v>
      </c>
      <c r="C7" s="8">
        <v>1</v>
      </c>
      <c r="D7" s="8">
        <v>269</v>
      </c>
      <c r="E7" s="491">
        <f t="shared" si="0"/>
        <v>275</v>
      </c>
    </row>
    <row r="8" spans="1:16" ht="38.25" x14ac:dyDescent="0.2">
      <c r="A8" s="303" t="s">
        <v>520</v>
      </c>
      <c r="B8" s="492">
        <v>2</v>
      </c>
      <c r="C8" s="8">
        <v>2</v>
      </c>
      <c r="D8" s="8">
        <v>37</v>
      </c>
      <c r="E8" s="491">
        <f t="shared" si="0"/>
        <v>39</v>
      </c>
    </row>
    <row r="9" spans="1:16" ht="13.5" thickBot="1" x14ac:dyDescent="0.25">
      <c r="A9" s="493" t="s">
        <v>521</v>
      </c>
      <c r="B9" s="497">
        <v>32000.918099999999</v>
      </c>
      <c r="C9" s="498">
        <v>6841.7056000000002</v>
      </c>
      <c r="D9" s="498">
        <v>37119.445010000003</v>
      </c>
      <c r="E9" s="499">
        <f t="shared" si="0"/>
        <v>69120.363110000006</v>
      </c>
    </row>
    <row r="10" spans="1:16" x14ac:dyDescent="0.2">
      <c r="A10" s="494"/>
      <c r="B10" s="495"/>
      <c r="C10" s="496"/>
      <c r="D10" s="496"/>
      <c r="E10" s="496"/>
    </row>
    <row r="11" spans="1:16" x14ac:dyDescent="0.2">
      <c r="A11" s="620" t="s">
        <v>522</v>
      </c>
      <c r="B11" s="620"/>
      <c r="C11" s="620"/>
      <c r="D11" s="620"/>
      <c r="E11" s="620"/>
    </row>
    <row r="12" spans="1:16" ht="39.950000000000003" customHeight="1" x14ac:dyDescent="0.2">
      <c r="A12" s="677" t="s">
        <v>523</v>
      </c>
      <c r="B12" s="677"/>
      <c r="C12" s="677"/>
      <c r="D12" s="677"/>
      <c r="E12" s="677"/>
    </row>
    <row r="13" spans="1:16" ht="38.25" customHeight="1" x14ac:dyDescent="0.2">
      <c r="A13" s="677" t="s">
        <v>524</v>
      </c>
      <c r="B13" s="677"/>
      <c r="C13" s="677"/>
      <c r="D13" s="677"/>
      <c r="E13" s="677"/>
    </row>
    <row r="14" spans="1:16" ht="30.75" customHeight="1" x14ac:dyDescent="0.2">
      <c r="A14" s="620" t="s">
        <v>525</v>
      </c>
      <c r="B14" s="620"/>
      <c r="C14" s="620"/>
      <c r="D14" s="620"/>
      <c r="E14" s="620"/>
      <c r="F14" s="57"/>
      <c r="G14" s="57"/>
      <c r="H14" s="57"/>
      <c r="I14" s="57"/>
      <c r="J14" s="57"/>
      <c r="K14" s="57"/>
      <c r="L14" s="57"/>
      <c r="M14" s="57"/>
      <c r="N14" s="57"/>
      <c r="O14" s="57"/>
      <c r="P14" s="27"/>
    </row>
    <row r="15" spans="1:16" ht="30" customHeight="1" x14ac:dyDescent="0.2">
      <c r="A15" s="620" t="s">
        <v>526</v>
      </c>
      <c r="B15" s="620"/>
      <c r="C15" s="620"/>
      <c r="D15" s="620"/>
      <c r="E15" s="620"/>
      <c r="F15" s="57"/>
      <c r="G15" s="57"/>
      <c r="H15" s="57"/>
      <c r="I15" s="57"/>
      <c r="J15" s="57"/>
      <c r="K15" s="57"/>
      <c r="L15" s="57"/>
      <c r="M15" s="57"/>
      <c r="N15" s="57"/>
      <c r="O15" s="57"/>
      <c r="P15" s="27"/>
    </row>
    <row r="16" spans="1:16" ht="30" customHeight="1" x14ac:dyDescent="0.2">
      <c r="A16" s="691" t="s">
        <v>527</v>
      </c>
      <c r="B16" s="691"/>
      <c r="C16" s="691"/>
      <c r="D16" s="691"/>
      <c r="E16" s="691"/>
      <c r="F16" s="35"/>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60"/>
  <sheetViews>
    <sheetView zoomScaleNormal="100" workbookViewId="0">
      <selection activeCell="A2" sqref="A2"/>
    </sheetView>
  </sheetViews>
  <sheetFormatPr defaultColWidth="9.140625" defaultRowHeight="12.75" x14ac:dyDescent="0.2"/>
  <cols>
    <col min="1" max="1" width="51.85546875" style="63" customWidth="1"/>
    <col min="2" max="2" width="16" style="63" bestFit="1" customWidth="1"/>
    <col min="3" max="5" width="13" style="63" customWidth="1"/>
    <col min="6" max="6" width="11.28515625" style="63" customWidth="1"/>
    <col min="7" max="10" width="15.42578125" style="63" customWidth="1"/>
    <col min="11" max="16384" width="9.140625" style="65"/>
  </cols>
  <sheetData>
    <row r="1" spans="1:12" ht="42" customHeight="1" x14ac:dyDescent="0.25">
      <c r="A1" s="693" t="s">
        <v>127</v>
      </c>
      <c r="B1" s="694"/>
      <c r="C1" s="694"/>
      <c r="D1" s="694"/>
      <c r="E1" s="694"/>
      <c r="F1" s="694"/>
      <c r="G1" s="694"/>
      <c r="H1" s="694"/>
      <c r="I1" s="694"/>
      <c r="J1" s="694"/>
      <c r="K1" s="695"/>
      <c r="L1" s="178"/>
    </row>
    <row r="2" spans="1:12" s="180" customFormat="1" ht="15" customHeight="1" thickBot="1" x14ac:dyDescent="0.25">
      <c r="A2" s="179" t="s">
        <v>259</v>
      </c>
      <c r="B2" s="696" t="s">
        <v>33</v>
      </c>
      <c r="C2" s="697"/>
      <c r="D2" s="698"/>
      <c r="E2" s="699" t="s">
        <v>34</v>
      </c>
      <c r="F2" s="700"/>
      <c r="G2" s="701" t="s">
        <v>35</v>
      </c>
      <c r="H2" s="703" t="s">
        <v>36</v>
      </c>
      <c r="I2" s="701" t="s">
        <v>60</v>
      </c>
      <c r="J2" s="703" t="s">
        <v>61</v>
      </c>
      <c r="K2" s="705" t="s">
        <v>56</v>
      </c>
    </row>
    <row r="3" spans="1:12" s="180" customFormat="1" ht="38.25" customHeight="1" x14ac:dyDescent="0.2">
      <c r="A3" s="181" t="s">
        <v>40</v>
      </c>
      <c r="B3" s="77" t="s">
        <v>41</v>
      </c>
      <c r="C3" s="76" t="s">
        <v>241</v>
      </c>
      <c r="D3" s="182" t="s">
        <v>242</v>
      </c>
      <c r="E3" s="182" t="s">
        <v>242</v>
      </c>
      <c r="F3" s="195" t="s">
        <v>41</v>
      </c>
      <c r="G3" s="702"/>
      <c r="H3" s="704"/>
      <c r="I3" s="702"/>
      <c r="J3" s="704"/>
      <c r="K3" s="706"/>
    </row>
    <row r="4" spans="1:12" s="180" customFormat="1" x14ac:dyDescent="0.2">
      <c r="A4" s="183" t="s">
        <v>76</v>
      </c>
      <c r="B4" s="69"/>
      <c r="C4" s="70" t="s">
        <v>284</v>
      </c>
      <c r="D4" s="70" t="s">
        <v>284</v>
      </c>
      <c r="E4" s="112" t="s">
        <v>284</v>
      </c>
      <c r="F4" s="71"/>
      <c r="G4" s="72"/>
      <c r="H4" s="73"/>
      <c r="I4" s="72">
        <v>2</v>
      </c>
      <c r="J4" s="73"/>
      <c r="K4" s="74">
        <f t="shared" ref="K4:K12" si="0">SUM(B4,F4:J4)</f>
        <v>2</v>
      </c>
    </row>
    <row r="5" spans="1:12" s="180" customFormat="1" x14ac:dyDescent="0.2">
      <c r="A5" s="183" t="s">
        <v>105</v>
      </c>
      <c r="B5" s="69">
        <v>5</v>
      </c>
      <c r="C5" s="70">
        <v>0</v>
      </c>
      <c r="D5" s="70">
        <v>0</v>
      </c>
      <c r="E5" s="112">
        <v>0</v>
      </c>
      <c r="F5" s="71">
        <v>19</v>
      </c>
      <c r="G5" s="72">
        <v>10</v>
      </c>
      <c r="H5" s="73">
        <v>3</v>
      </c>
      <c r="I5" s="72">
        <v>2</v>
      </c>
      <c r="J5" s="73"/>
      <c r="K5" s="74">
        <f t="shared" si="0"/>
        <v>39</v>
      </c>
    </row>
    <row r="6" spans="1:12" s="180" customFormat="1" x14ac:dyDescent="0.2">
      <c r="A6" s="183" t="s">
        <v>77</v>
      </c>
      <c r="B6" s="69">
        <v>4</v>
      </c>
      <c r="C6" s="70">
        <v>0</v>
      </c>
      <c r="D6" s="70">
        <v>0</v>
      </c>
      <c r="E6" s="112">
        <v>0</v>
      </c>
      <c r="F6" s="71">
        <v>1</v>
      </c>
      <c r="G6" s="72"/>
      <c r="H6" s="73"/>
      <c r="I6" s="72">
        <v>1</v>
      </c>
      <c r="J6" s="73"/>
      <c r="K6" s="74">
        <f t="shared" si="0"/>
        <v>6</v>
      </c>
    </row>
    <row r="7" spans="1:12" s="180" customFormat="1" x14ac:dyDescent="0.2">
      <c r="A7" s="183" t="s">
        <v>78</v>
      </c>
      <c r="B7" s="69">
        <v>1</v>
      </c>
      <c r="C7" s="70">
        <v>0</v>
      </c>
      <c r="D7" s="70">
        <v>0</v>
      </c>
      <c r="E7" s="112" t="s">
        <v>284</v>
      </c>
      <c r="F7" s="71"/>
      <c r="G7" s="72">
        <v>1</v>
      </c>
      <c r="H7" s="73"/>
      <c r="I7" s="72">
        <v>1</v>
      </c>
      <c r="J7" s="73"/>
      <c r="K7" s="74">
        <f t="shared" si="0"/>
        <v>3</v>
      </c>
    </row>
    <row r="8" spans="1:12" s="180" customFormat="1" x14ac:dyDescent="0.2">
      <c r="A8" s="183" t="s">
        <v>79</v>
      </c>
      <c r="B8" s="69"/>
      <c r="C8" s="70" t="s">
        <v>284</v>
      </c>
      <c r="D8" s="70" t="s">
        <v>284</v>
      </c>
      <c r="E8" s="112" t="s">
        <v>284</v>
      </c>
      <c r="F8" s="71"/>
      <c r="G8" s="72">
        <v>1</v>
      </c>
      <c r="H8" s="73"/>
      <c r="I8" s="72">
        <v>3</v>
      </c>
      <c r="J8" s="73"/>
      <c r="K8" s="74">
        <f t="shared" si="0"/>
        <v>4</v>
      </c>
    </row>
    <row r="9" spans="1:12" s="180" customFormat="1" x14ac:dyDescent="0.2">
      <c r="A9" s="183" t="s">
        <v>85</v>
      </c>
      <c r="B9" s="69"/>
      <c r="C9" s="70" t="s">
        <v>284</v>
      </c>
      <c r="D9" s="70" t="s">
        <v>284</v>
      </c>
      <c r="E9" s="112">
        <v>0</v>
      </c>
      <c r="F9" s="71">
        <v>2</v>
      </c>
      <c r="G9" s="72">
        <v>4</v>
      </c>
      <c r="H9" s="73"/>
      <c r="I9" s="72">
        <v>1</v>
      </c>
      <c r="J9" s="73"/>
      <c r="K9" s="74">
        <f t="shared" si="0"/>
        <v>7</v>
      </c>
    </row>
    <row r="10" spans="1:12" s="180" customFormat="1" x14ac:dyDescent="0.2">
      <c r="A10" s="183" t="s">
        <v>93</v>
      </c>
      <c r="B10" s="69"/>
      <c r="C10" s="70" t="s">
        <v>284</v>
      </c>
      <c r="D10" s="70" t="s">
        <v>284</v>
      </c>
      <c r="E10" s="112" t="s">
        <v>284</v>
      </c>
      <c r="F10" s="71"/>
      <c r="G10" s="72"/>
      <c r="H10" s="73"/>
      <c r="I10" s="72">
        <v>1</v>
      </c>
      <c r="J10" s="73"/>
      <c r="K10" s="74">
        <f t="shared" si="0"/>
        <v>1</v>
      </c>
    </row>
    <row r="11" spans="1:12" s="180" customFormat="1" x14ac:dyDescent="0.2">
      <c r="A11" s="183" t="s">
        <v>147</v>
      </c>
      <c r="B11" s="69"/>
      <c r="C11" s="70" t="s">
        <v>284</v>
      </c>
      <c r="D11" s="70" t="s">
        <v>284</v>
      </c>
      <c r="E11" s="112">
        <v>0</v>
      </c>
      <c r="F11" s="71">
        <v>12</v>
      </c>
      <c r="G11" s="72"/>
      <c r="H11" s="73"/>
      <c r="I11" s="72"/>
      <c r="J11" s="73"/>
      <c r="K11" s="74">
        <f t="shared" si="0"/>
        <v>12</v>
      </c>
    </row>
    <row r="12" spans="1:12" s="180" customFormat="1" x14ac:dyDescent="0.2">
      <c r="A12" s="183" t="s">
        <v>81</v>
      </c>
      <c r="B12" s="69">
        <v>3</v>
      </c>
      <c r="C12" s="70">
        <v>0</v>
      </c>
      <c r="D12" s="70">
        <v>0</v>
      </c>
      <c r="E12" s="112" t="s">
        <v>284</v>
      </c>
      <c r="F12" s="71"/>
      <c r="G12" s="72"/>
      <c r="H12" s="73"/>
      <c r="I12" s="72"/>
      <c r="J12" s="73"/>
      <c r="K12" s="74">
        <f t="shared" si="0"/>
        <v>3</v>
      </c>
    </row>
    <row r="13" spans="1:12" s="180" customFormat="1" x14ac:dyDescent="0.2">
      <c r="A13" s="183" t="s">
        <v>82</v>
      </c>
      <c r="B13" s="69">
        <v>1</v>
      </c>
      <c r="C13" s="70">
        <v>0</v>
      </c>
      <c r="D13" s="70">
        <v>0</v>
      </c>
      <c r="E13" s="112" t="s">
        <v>284</v>
      </c>
      <c r="F13" s="71"/>
      <c r="G13" s="72"/>
      <c r="H13" s="73"/>
      <c r="I13" s="72"/>
      <c r="J13" s="73"/>
      <c r="K13" s="74">
        <f t="shared" ref="K13:K26" si="1">SUM(B13,F13:J13)</f>
        <v>1</v>
      </c>
    </row>
    <row r="14" spans="1:12" s="180" customFormat="1" x14ac:dyDescent="0.2">
      <c r="A14" s="183" t="s">
        <v>83</v>
      </c>
      <c r="B14" s="69"/>
      <c r="C14" s="70" t="s">
        <v>284</v>
      </c>
      <c r="D14" s="70" t="s">
        <v>284</v>
      </c>
      <c r="E14" s="112" t="s">
        <v>284</v>
      </c>
      <c r="F14" s="71"/>
      <c r="G14" s="72">
        <v>1</v>
      </c>
      <c r="H14" s="73"/>
      <c r="I14" s="72">
        <v>1</v>
      </c>
      <c r="J14" s="73"/>
      <c r="K14" s="74">
        <f t="shared" si="1"/>
        <v>2</v>
      </c>
    </row>
    <row r="15" spans="1:12" s="180" customFormat="1" x14ac:dyDescent="0.2">
      <c r="A15" s="183" t="s">
        <v>84</v>
      </c>
      <c r="B15" s="69">
        <v>22</v>
      </c>
      <c r="C15" s="70">
        <v>0</v>
      </c>
      <c r="D15" s="70">
        <v>0</v>
      </c>
      <c r="E15" s="112">
        <v>0</v>
      </c>
      <c r="F15" s="71">
        <v>2</v>
      </c>
      <c r="G15" s="72">
        <v>1</v>
      </c>
      <c r="H15" s="73"/>
      <c r="I15" s="72"/>
      <c r="J15" s="73"/>
      <c r="K15" s="74">
        <f t="shared" si="1"/>
        <v>25</v>
      </c>
    </row>
    <row r="16" spans="1:12" s="180" customFormat="1" x14ac:dyDescent="0.2">
      <c r="A16" s="183" t="s">
        <v>99</v>
      </c>
      <c r="B16" s="69">
        <v>17</v>
      </c>
      <c r="C16" s="70">
        <v>0</v>
      </c>
      <c r="D16" s="70">
        <v>0</v>
      </c>
      <c r="E16" s="112">
        <v>0</v>
      </c>
      <c r="F16" s="71">
        <v>4</v>
      </c>
      <c r="G16" s="72">
        <v>8</v>
      </c>
      <c r="H16" s="73">
        <v>5</v>
      </c>
      <c r="I16" s="72">
        <v>4</v>
      </c>
      <c r="J16" s="73"/>
      <c r="K16" s="74">
        <f t="shared" si="1"/>
        <v>38</v>
      </c>
    </row>
    <row r="17" spans="1:13" s="180" customFormat="1" x14ac:dyDescent="0.2">
      <c r="A17" s="183" t="s">
        <v>108</v>
      </c>
      <c r="B17" s="69">
        <v>1</v>
      </c>
      <c r="C17" s="70">
        <v>0</v>
      </c>
      <c r="D17" s="70">
        <v>0</v>
      </c>
      <c r="E17" s="112" t="s">
        <v>284</v>
      </c>
      <c r="F17" s="71"/>
      <c r="G17" s="72">
        <v>1</v>
      </c>
      <c r="H17" s="73"/>
      <c r="I17" s="72"/>
      <c r="J17" s="73"/>
      <c r="K17" s="74">
        <f t="shared" si="1"/>
        <v>2</v>
      </c>
      <c r="M17" s="65"/>
    </row>
    <row r="18" spans="1:13" s="180" customFormat="1" x14ac:dyDescent="0.2">
      <c r="A18" s="183" t="s">
        <v>96</v>
      </c>
      <c r="B18" s="69"/>
      <c r="C18" s="70" t="s">
        <v>284</v>
      </c>
      <c r="D18" s="70" t="s">
        <v>284</v>
      </c>
      <c r="E18" s="112" t="s">
        <v>284</v>
      </c>
      <c r="F18" s="71"/>
      <c r="G18" s="72">
        <v>2</v>
      </c>
      <c r="H18" s="73"/>
      <c r="I18" s="72"/>
      <c r="J18" s="73"/>
      <c r="K18" s="74">
        <f t="shared" si="1"/>
        <v>2</v>
      </c>
    </row>
    <row r="19" spans="1:13" s="180" customFormat="1" x14ac:dyDescent="0.2">
      <c r="A19" s="183" t="s">
        <v>88</v>
      </c>
      <c r="B19" s="69"/>
      <c r="C19" s="70" t="s">
        <v>284</v>
      </c>
      <c r="D19" s="70" t="s">
        <v>284</v>
      </c>
      <c r="E19" s="112" t="s">
        <v>284</v>
      </c>
      <c r="F19" s="71"/>
      <c r="G19" s="72">
        <v>1</v>
      </c>
      <c r="H19" s="73"/>
      <c r="I19" s="72"/>
      <c r="J19" s="73"/>
      <c r="K19" s="74">
        <f t="shared" si="1"/>
        <v>1</v>
      </c>
    </row>
    <row r="20" spans="1:13" s="180" customFormat="1" x14ac:dyDescent="0.2">
      <c r="A20" s="183" t="s">
        <v>86</v>
      </c>
      <c r="B20" s="69">
        <v>2</v>
      </c>
      <c r="C20" s="70">
        <v>0</v>
      </c>
      <c r="D20" s="70">
        <v>0</v>
      </c>
      <c r="E20" s="112">
        <v>0</v>
      </c>
      <c r="F20" s="71">
        <v>1</v>
      </c>
      <c r="G20" s="72"/>
      <c r="H20" s="73"/>
      <c r="I20" s="72"/>
      <c r="J20" s="73"/>
      <c r="K20" s="74">
        <f t="shared" si="1"/>
        <v>3</v>
      </c>
    </row>
    <row r="21" spans="1:13" s="180" customFormat="1" x14ac:dyDescent="0.2">
      <c r="A21" s="183" t="s">
        <v>87</v>
      </c>
      <c r="B21" s="69">
        <v>1</v>
      </c>
      <c r="C21" s="70">
        <v>0</v>
      </c>
      <c r="D21" s="70">
        <v>0</v>
      </c>
      <c r="E21" s="112" t="s">
        <v>284</v>
      </c>
      <c r="F21" s="71"/>
      <c r="G21" s="72">
        <v>6</v>
      </c>
      <c r="H21" s="73"/>
      <c r="I21" s="72">
        <v>4</v>
      </c>
      <c r="J21" s="73"/>
      <c r="K21" s="74">
        <f t="shared" si="1"/>
        <v>11</v>
      </c>
    </row>
    <row r="22" spans="1:13" s="180" customFormat="1" x14ac:dyDescent="0.2">
      <c r="A22" s="183" t="s">
        <v>89</v>
      </c>
      <c r="B22" s="69">
        <v>6</v>
      </c>
      <c r="C22" s="70">
        <v>0</v>
      </c>
      <c r="D22" s="70">
        <v>0</v>
      </c>
      <c r="E22" s="112">
        <v>0</v>
      </c>
      <c r="F22" s="71">
        <v>3</v>
      </c>
      <c r="G22" s="72">
        <v>4</v>
      </c>
      <c r="H22" s="73"/>
      <c r="I22" s="72">
        <v>1</v>
      </c>
      <c r="J22" s="73"/>
      <c r="K22" s="74">
        <f t="shared" si="1"/>
        <v>14</v>
      </c>
    </row>
    <row r="23" spans="1:13" s="180" customFormat="1" x14ac:dyDescent="0.2">
      <c r="A23" s="183" t="s">
        <v>91</v>
      </c>
      <c r="B23" s="69"/>
      <c r="C23" s="70" t="s">
        <v>284</v>
      </c>
      <c r="D23" s="70" t="s">
        <v>284</v>
      </c>
      <c r="E23" s="112" t="s">
        <v>284</v>
      </c>
      <c r="F23" s="71"/>
      <c r="G23" s="72">
        <v>1</v>
      </c>
      <c r="H23" s="73"/>
      <c r="I23" s="72"/>
      <c r="J23" s="73"/>
      <c r="K23" s="74">
        <f t="shared" si="1"/>
        <v>1</v>
      </c>
    </row>
    <row r="24" spans="1:13" s="180" customFormat="1" x14ac:dyDescent="0.2">
      <c r="A24" s="183" t="s">
        <v>92</v>
      </c>
      <c r="B24" s="69">
        <v>2</v>
      </c>
      <c r="C24" s="70">
        <v>0</v>
      </c>
      <c r="D24" s="70">
        <v>0</v>
      </c>
      <c r="E24" s="112">
        <v>0</v>
      </c>
      <c r="F24" s="71">
        <v>1</v>
      </c>
      <c r="G24" s="72"/>
      <c r="H24" s="73"/>
      <c r="I24" s="72"/>
      <c r="J24" s="73"/>
      <c r="K24" s="74">
        <f t="shared" si="1"/>
        <v>3</v>
      </c>
    </row>
    <row r="25" spans="1:13" s="180" customFormat="1" x14ac:dyDescent="0.2">
      <c r="A25" s="183" t="s">
        <v>95</v>
      </c>
      <c r="B25" s="69"/>
      <c r="C25" s="70" t="s">
        <v>284</v>
      </c>
      <c r="D25" s="70" t="s">
        <v>284</v>
      </c>
      <c r="E25" s="112" t="s">
        <v>284</v>
      </c>
      <c r="F25" s="71"/>
      <c r="G25" s="72">
        <v>1</v>
      </c>
      <c r="H25" s="73"/>
      <c r="I25" s="72"/>
      <c r="J25" s="73"/>
      <c r="K25" s="74">
        <f t="shared" si="1"/>
        <v>1</v>
      </c>
    </row>
    <row r="26" spans="1:13" s="180" customFormat="1" x14ac:dyDescent="0.2">
      <c r="A26" s="183" t="s">
        <v>94</v>
      </c>
      <c r="B26" s="69">
        <v>3</v>
      </c>
      <c r="C26" s="70">
        <v>0</v>
      </c>
      <c r="D26" s="70">
        <v>0</v>
      </c>
      <c r="E26" s="112" t="s">
        <v>284</v>
      </c>
      <c r="F26" s="71"/>
      <c r="G26" s="72"/>
      <c r="H26" s="73"/>
      <c r="I26" s="72"/>
      <c r="J26" s="73"/>
      <c r="K26" s="74">
        <f t="shared" si="1"/>
        <v>3</v>
      </c>
    </row>
    <row r="27" spans="1:13" s="180" customFormat="1" x14ac:dyDescent="0.2">
      <c r="A27" s="183" t="s">
        <v>97</v>
      </c>
      <c r="B27" s="69">
        <v>1</v>
      </c>
      <c r="C27" s="70">
        <v>0</v>
      </c>
      <c r="D27" s="70">
        <v>0</v>
      </c>
      <c r="E27" s="112" t="s">
        <v>284</v>
      </c>
      <c r="F27" s="71"/>
      <c r="G27" s="72"/>
      <c r="H27" s="73"/>
      <c r="I27" s="72">
        <v>5</v>
      </c>
      <c r="J27" s="73"/>
      <c r="K27" s="74">
        <f t="shared" ref="K27:K36" si="2">SUM(B27,F27:J27)</f>
        <v>6</v>
      </c>
    </row>
    <row r="28" spans="1:13" s="180" customFormat="1" x14ac:dyDescent="0.2">
      <c r="A28" s="183" t="s">
        <v>98</v>
      </c>
      <c r="B28" s="69"/>
      <c r="C28" s="70" t="s">
        <v>284</v>
      </c>
      <c r="D28" s="70" t="s">
        <v>284</v>
      </c>
      <c r="E28" s="112" t="s">
        <v>284</v>
      </c>
      <c r="F28" s="71"/>
      <c r="G28" s="72">
        <v>1</v>
      </c>
      <c r="H28" s="73"/>
      <c r="I28" s="72"/>
      <c r="J28" s="73"/>
      <c r="K28" s="74">
        <f t="shared" si="2"/>
        <v>1</v>
      </c>
    </row>
    <row r="29" spans="1:13" s="180" customFormat="1" x14ac:dyDescent="0.2">
      <c r="A29" s="183" t="s">
        <v>80</v>
      </c>
      <c r="B29" s="69"/>
      <c r="C29" s="70" t="s">
        <v>284</v>
      </c>
      <c r="D29" s="70" t="s">
        <v>284</v>
      </c>
      <c r="E29" s="112" t="s">
        <v>284</v>
      </c>
      <c r="F29" s="71"/>
      <c r="G29" s="72">
        <v>2</v>
      </c>
      <c r="H29" s="73"/>
      <c r="I29" s="72"/>
      <c r="J29" s="73"/>
      <c r="K29" s="74">
        <f t="shared" si="2"/>
        <v>2</v>
      </c>
    </row>
    <row r="30" spans="1:13" s="180" customFormat="1" x14ac:dyDescent="0.2">
      <c r="A30" s="183" t="s">
        <v>100</v>
      </c>
      <c r="B30" s="69"/>
      <c r="C30" s="70" t="s">
        <v>284</v>
      </c>
      <c r="D30" s="70" t="s">
        <v>284</v>
      </c>
      <c r="E30" s="112" t="s">
        <v>284</v>
      </c>
      <c r="F30" s="71"/>
      <c r="G30" s="72">
        <v>3</v>
      </c>
      <c r="H30" s="73"/>
      <c r="I30" s="72">
        <v>13</v>
      </c>
      <c r="J30" s="73"/>
      <c r="K30" s="74">
        <f t="shared" si="2"/>
        <v>16</v>
      </c>
    </row>
    <row r="31" spans="1:13" s="180" customFormat="1" x14ac:dyDescent="0.2">
      <c r="A31" s="183" t="s">
        <v>101</v>
      </c>
      <c r="B31" s="69"/>
      <c r="C31" s="70" t="s">
        <v>284</v>
      </c>
      <c r="D31" s="70" t="s">
        <v>284</v>
      </c>
      <c r="E31" s="112" t="s">
        <v>284</v>
      </c>
      <c r="F31" s="71"/>
      <c r="G31" s="72">
        <v>1</v>
      </c>
      <c r="H31" s="73"/>
      <c r="I31" s="72">
        <v>1</v>
      </c>
      <c r="J31" s="73"/>
      <c r="K31" s="74">
        <f t="shared" si="2"/>
        <v>2</v>
      </c>
    </row>
    <row r="32" spans="1:13" s="180" customFormat="1" x14ac:dyDescent="0.2">
      <c r="A32" s="183" t="s">
        <v>102</v>
      </c>
      <c r="B32" s="69"/>
      <c r="C32" s="70" t="s">
        <v>284</v>
      </c>
      <c r="D32" s="70" t="s">
        <v>284</v>
      </c>
      <c r="E32" s="112" t="s">
        <v>284</v>
      </c>
      <c r="F32" s="71"/>
      <c r="G32" s="72"/>
      <c r="H32" s="73"/>
      <c r="I32" s="72">
        <v>1</v>
      </c>
      <c r="J32" s="73"/>
      <c r="K32" s="74">
        <f t="shared" si="2"/>
        <v>1</v>
      </c>
    </row>
    <row r="33" spans="1:13" s="180" customFormat="1" x14ac:dyDescent="0.2">
      <c r="A33" s="183" t="s">
        <v>103</v>
      </c>
      <c r="B33" s="69">
        <v>8</v>
      </c>
      <c r="C33" s="70">
        <v>0</v>
      </c>
      <c r="D33" s="70">
        <v>0</v>
      </c>
      <c r="E33" s="112">
        <v>0</v>
      </c>
      <c r="F33" s="71">
        <v>3</v>
      </c>
      <c r="G33" s="72">
        <v>8</v>
      </c>
      <c r="H33" s="73">
        <v>9</v>
      </c>
      <c r="I33" s="72">
        <v>2</v>
      </c>
      <c r="J33" s="73"/>
      <c r="K33" s="74">
        <f t="shared" si="2"/>
        <v>30</v>
      </c>
    </row>
    <row r="34" spans="1:13" s="180" customFormat="1" x14ac:dyDescent="0.2">
      <c r="A34" s="183" t="s">
        <v>104</v>
      </c>
      <c r="B34" s="69">
        <v>5</v>
      </c>
      <c r="C34" s="70">
        <v>0</v>
      </c>
      <c r="D34" s="70">
        <v>0</v>
      </c>
      <c r="E34" s="112" t="s">
        <v>284</v>
      </c>
      <c r="F34" s="71"/>
      <c r="G34" s="72">
        <v>9</v>
      </c>
      <c r="H34" s="73"/>
      <c r="I34" s="72">
        <v>12</v>
      </c>
      <c r="J34" s="73"/>
      <c r="K34" s="74">
        <f t="shared" si="2"/>
        <v>26</v>
      </c>
    </row>
    <row r="35" spans="1:13" s="180" customFormat="1" x14ac:dyDescent="0.2">
      <c r="A35" s="183" t="s">
        <v>106</v>
      </c>
      <c r="B35" s="69">
        <v>2</v>
      </c>
      <c r="C35" s="70">
        <v>0</v>
      </c>
      <c r="D35" s="70">
        <v>0</v>
      </c>
      <c r="E35" s="112">
        <v>0</v>
      </c>
      <c r="F35" s="71">
        <v>1</v>
      </c>
      <c r="G35" s="72">
        <v>4</v>
      </c>
      <c r="H35" s="73"/>
      <c r="I35" s="72">
        <v>1</v>
      </c>
      <c r="J35" s="73"/>
      <c r="K35" s="74">
        <f t="shared" si="2"/>
        <v>8</v>
      </c>
    </row>
    <row r="36" spans="1:13" s="180" customFormat="1" x14ac:dyDescent="0.2">
      <c r="A36" s="183" t="s">
        <v>107</v>
      </c>
      <c r="B36" s="69"/>
      <c r="C36" s="70" t="s">
        <v>284</v>
      </c>
      <c r="D36" s="70" t="s">
        <v>284</v>
      </c>
      <c r="E36" s="112" t="s">
        <v>284</v>
      </c>
      <c r="F36" s="71"/>
      <c r="G36" s="72"/>
      <c r="H36" s="73"/>
      <c r="I36" s="72">
        <v>2</v>
      </c>
      <c r="J36" s="73"/>
      <c r="K36" s="74">
        <f t="shared" si="2"/>
        <v>2</v>
      </c>
    </row>
    <row r="37" spans="1:13" s="180" customFormat="1" x14ac:dyDescent="0.2">
      <c r="A37" s="183" t="s">
        <v>113</v>
      </c>
      <c r="B37" s="69">
        <v>1</v>
      </c>
      <c r="C37" s="70">
        <v>0</v>
      </c>
      <c r="D37" s="70">
        <v>0</v>
      </c>
      <c r="E37" s="112" t="s">
        <v>284</v>
      </c>
      <c r="F37" s="71"/>
      <c r="G37" s="72">
        <v>1</v>
      </c>
      <c r="H37" s="73"/>
      <c r="I37" s="72"/>
      <c r="J37" s="73"/>
      <c r="K37" s="74">
        <f t="shared" ref="K37:K51" si="3">SUM(B37,F37:J37)</f>
        <v>2</v>
      </c>
    </row>
    <row r="38" spans="1:13" s="180" customFormat="1" x14ac:dyDescent="0.2">
      <c r="A38" s="183" t="s">
        <v>109</v>
      </c>
      <c r="B38" s="69">
        <v>5</v>
      </c>
      <c r="C38" s="70">
        <v>0</v>
      </c>
      <c r="D38" s="70">
        <v>0</v>
      </c>
      <c r="E38" s="112">
        <v>0</v>
      </c>
      <c r="F38" s="71">
        <v>8</v>
      </c>
      <c r="G38" s="72">
        <v>9</v>
      </c>
      <c r="H38" s="73">
        <v>17</v>
      </c>
      <c r="I38" s="72">
        <v>1</v>
      </c>
      <c r="J38" s="73"/>
      <c r="K38" s="74">
        <f t="shared" si="3"/>
        <v>40</v>
      </c>
    </row>
    <row r="39" spans="1:13" s="180" customFormat="1" x14ac:dyDescent="0.2">
      <c r="A39" s="183" t="s">
        <v>110</v>
      </c>
      <c r="B39" s="69">
        <v>1</v>
      </c>
      <c r="C39" s="70">
        <v>0</v>
      </c>
      <c r="D39" s="70">
        <v>0</v>
      </c>
      <c r="E39" s="112" t="s">
        <v>284</v>
      </c>
      <c r="F39" s="71"/>
      <c r="G39" s="72">
        <v>1</v>
      </c>
      <c r="H39" s="73"/>
      <c r="I39" s="72"/>
      <c r="J39" s="73"/>
      <c r="K39" s="74">
        <f t="shared" si="3"/>
        <v>2</v>
      </c>
    </row>
    <row r="40" spans="1:13" s="180" customFormat="1" x14ac:dyDescent="0.2">
      <c r="A40" s="183" t="s">
        <v>90</v>
      </c>
      <c r="B40" s="69"/>
      <c r="C40" s="70" t="s">
        <v>284</v>
      </c>
      <c r="D40" s="70" t="s">
        <v>284</v>
      </c>
      <c r="E40" s="112" t="s">
        <v>284</v>
      </c>
      <c r="F40" s="71"/>
      <c r="G40" s="72">
        <v>2</v>
      </c>
      <c r="H40" s="73"/>
      <c r="I40" s="72">
        <v>7</v>
      </c>
      <c r="J40" s="73"/>
      <c r="K40" s="74">
        <f t="shared" si="3"/>
        <v>9</v>
      </c>
    </row>
    <row r="41" spans="1:13" s="180" customFormat="1" x14ac:dyDescent="0.2">
      <c r="A41" s="183" t="s">
        <v>114</v>
      </c>
      <c r="B41" s="69">
        <v>18</v>
      </c>
      <c r="C41" s="70">
        <v>0</v>
      </c>
      <c r="D41" s="70">
        <v>0</v>
      </c>
      <c r="E41" s="112">
        <v>0</v>
      </c>
      <c r="F41" s="71">
        <v>6</v>
      </c>
      <c r="G41" s="72">
        <v>8</v>
      </c>
      <c r="H41" s="73">
        <v>3</v>
      </c>
      <c r="I41" s="72">
        <v>8</v>
      </c>
      <c r="J41" s="73"/>
      <c r="K41" s="74">
        <f t="shared" si="3"/>
        <v>43</v>
      </c>
      <c r="M41" s="65"/>
    </row>
    <row r="42" spans="1:13" s="180" customFormat="1" x14ac:dyDescent="0.2">
      <c r="A42" s="183" t="s">
        <v>115</v>
      </c>
      <c r="B42" s="69">
        <v>2</v>
      </c>
      <c r="C42" s="70">
        <v>0</v>
      </c>
      <c r="D42" s="70">
        <v>0</v>
      </c>
      <c r="E42" s="112" t="s">
        <v>284</v>
      </c>
      <c r="F42" s="71"/>
      <c r="G42" s="72">
        <v>4</v>
      </c>
      <c r="H42" s="73"/>
      <c r="I42" s="72">
        <v>2</v>
      </c>
      <c r="J42" s="73"/>
      <c r="K42" s="74">
        <f t="shared" si="3"/>
        <v>8</v>
      </c>
    </row>
    <row r="43" spans="1:13" s="180" customFormat="1" x14ac:dyDescent="0.2">
      <c r="A43" s="183" t="s">
        <v>116</v>
      </c>
      <c r="B43" s="69">
        <v>5</v>
      </c>
      <c r="C43" s="70">
        <v>0</v>
      </c>
      <c r="D43" s="70">
        <v>0</v>
      </c>
      <c r="E43" s="112" t="s">
        <v>284</v>
      </c>
      <c r="F43" s="71"/>
      <c r="G43" s="72">
        <v>2</v>
      </c>
      <c r="H43" s="73"/>
      <c r="I43" s="72"/>
      <c r="J43" s="73"/>
      <c r="K43" s="74">
        <f t="shared" si="3"/>
        <v>7</v>
      </c>
    </row>
    <row r="44" spans="1:13" s="180" customFormat="1" x14ac:dyDescent="0.2">
      <c r="A44" s="183" t="s">
        <v>117</v>
      </c>
      <c r="B44" s="69"/>
      <c r="C44" s="70" t="s">
        <v>284</v>
      </c>
      <c r="D44" s="70" t="s">
        <v>284</v>
      </c>
      <c r="E44" s="112" t="s">
        <v>284</v>
      </c>
      <c r="F44" s="71"/>
      <c r="G44" s="72">
        <v>1</v>
      </c>
      <c r="H44" s="73"/>
      <c r="I44" s="72"/>
      <c r="J44" s="73"/>
      <c r="K44" s="74">
        <f t="shared" si="3"/>
        <v>1</v>
      </c>
    </row>
    <row r="45" spans="1:13" s="180" customFormat="1" x14ac:dyDescent="0.2">
      <c r="A45" s="183" t="s">
        <v>111</v>
      </c>
      <c r="B45" s="69"/>
      <c r="C45" s="70" t="s">
        <v>284</v>
      </c>
      <c r="D45" s="70" t="s">
        <v>284</v>
      </c>
      <c r="E45" s="112" t="s">
        <v>284</v>
      </c>
      <c r="F45" s="71"/>
      <c r="G45" s="72">
        <v>1</v>
      </c>
      <c r="H45" s="73"/>
      <c r="I45" s="72"/>
      <c r="J45" s="73"/>
      <c r="K45" s="74">
        <f t="shared" si="3"/>
        <v>1</v>
      </c>
    </row>
    <row r="46" spans="1:13" s="180" customFormat="1" x14ac:dyDescent="0.2">
      <c r="A46" s="183" t="s">
        <v>118</v>
      </c>
      <c r="B46" s="69"/>
      <c r="C46" s="70" t="s">
        <v>284</v>
      </c>
      <c r="D46" s="70" t="s">
        <v>284</v>
      </c>
      <c r="E46" s="112">
        <v>0</v>
      </c>
      <c r="F46" s="71">
        <v>5</v>
      </c>
      <c r="G46" s="72">
        <v>5</v>
      </c>
      <c r="H46" s="73">
        <v>2</v>
      </c>
      <c r="I46" s="72"/>
      <c r="J46" s="73"/>
      <c r="K46" s="74">
        <f t="shared" si="3"/>
        <v>12</v>
      </c>
    </row>
    <row r="47" spans="1:13" s="180" customFormat="1" x14ac:dyDescent="0.2">
      <c r="A47" s="183" t="s">
        <v>119</v>
      </c>
      <c r="B47" s="69"/>
      <c r="C47" s="70" t="s">
        <v>284</v>
      </c>
      <c r="D47" s="70" t="s">
        <v>284</v>
      </c>
      <c r="E47" s="112" t="s">
        <v>284</v>
      </c>
      <c r="F47" s="71"/>
      <c r="G47" s="72"/>
      <c r="H47" s="73"/>
      <c r="I47" s="72">
        <v>3</v>
      </c>
      <c r="J47" s="73"/>
      <c r="K47" s="74">
        <f t="shared" si="3"/>
        <v>3</v>
      </c>
    </row>
    <row r="48" spans="1:13" s="180" customFormat="1" x14ac:dyDescent="0.2">
      <c r="A48" s="183" t="s">
        <v>201</v>
      </c>
      <c r="B48" s="69"/>
      <c r="C48" s="70" t="s">
        <v>284</v>
      </c>
      <c r="D48" s="70" t="s">
        <v>284</v>
      </c>
      <c r="E48" s="112" t="s">
        <v>284</v>
      </c>
      <c r="F48" s="71"/>
      <c r="G48" s="72">
        <v>1</v>
      </c>
      <c r="H48" s="73"/>
      <c r="I48" s="72">
        <v>1</v>
      </c>
      <c r="J48" s="73"/>
      <c r="K48" s="74">
        <f t="shared" si="3"/>
        <v>2</v>
      </c>
    </row>
    <row r="49" spans="1:13" s="180" customFormat="1" x14ac:dyDescent="0.2">
      <c r="A49" s="183" t="s">
        <v>120</v>
      </c>
      <c r="B49" s="69">
        <v>5</v>
      </c>
      <c r="C49" s="70">
        <v>0</v>
      </c>
      <c r="D49" s="70">
        <v>0</v>
      </c>
      <c r="E49" s="112" t="s">
        <v>284</v>
      </c>
      <c r="F49" s="71"/>
      <c r="G49" s="72">
        <v>1</v>
      </c>
      <c r="H49" s="73">
        <v>3</v>
      </c>
      <c r="I49" s="72">
        <v>3</v>
      </c>
      <c r="J49" s="73"/>
      <c r="K49" s="74">
        <f t="shared" si="3"/>
        <v>12</v>
      </c>
    </row>
    <row r="50" spans="1:13" s="180" customFormat="1" x14ac:dyDescent="0.2">
      <c r="A50" s="183" t="s">
        <v>112</v>
      </c>
      <c r="B50" s="69">
        <v>4</v>
      </c>
      <c r="C50" s="70">
        <v>0</v>
      </c>
      <c r="D50" s="70">
        <v>0</v>
      </c>
      <c r="E50" s="112" t="s">
        <v>284</v>
      </c>
      <c r="F50" s="71"/>
      <c r="G50" s="72">
        <v>8</v>
      </c>
      <c r="H50" s="73"/>
      <c r="I50" s="72">
        <v>5</v>
      </c>
      <c r="J50" s="73"/>
      <c r="K50" s="74">
        <f t="shared" si="3"/>
        <v>17</v>
      </c>
    </row>
    <row r="51" spans="1:13" s="180" customFormat="1" x14ac:dyDescent="0.2">
      <c r="A51" s="183" t="s">
        <v>37</v>
      </c>
      <c r="B51" s="69"/>
      <c r="C51" s="70" t="s">
        <v>284</v>
      </c>
      <c r="D51" s="70" t="s">
        <v>284</v>
      </c>
      <c r="E51" s="112" t="s">
        <v>284</v>
      </c>
      <c r="F51" s="71"/>
      <c r="G51" s="72"/>
      <c r="H51" s="73">
        <v>2</v>
      </c>
      <c r="I51" s="72"/>
      <c r="J51" s="75"/>
      <c r="K51" s="74">
        <f t="shared" si="3"/>
        <v>2</v>
      </c>
    </row>
    <row r="52" spans="1:13" ht="13.5" thickBot="1" x14ac:dyDescent="0.25">
      <c r="A52" s="184" t="s">
        <v>41</v>
      </c>
      <c r="B52" s="185">
        <f t="shared" ref="B52:K52" si="4">SUM(B4:B51)</f>
        <v>125</v>
      </c>
      <c r="C52" s="239">
        <f t="shared" si="4"/>
        <v>0</v>
      </c>
      <c r="D52" s="239">
        <f t="shared" si="4"/>
        <v>0</v>
      </c>
      <c r="E52" s="239">
        <f t="shared" si="4"/>
        <v>0</v>
      </c>
      <c r="F52" s="186">
        <f t="shared" si="4"/>
        <v>68</v>
      </c>
      <c r="G52" s="96">
        <f t="shared" si="4"/>
        <v>114</v>
      </c>
      <c r="H52" s="159">
        <f t="shared" si="4"/>
        <v>44</v>
      </c>
      <c r="I52" s="187">
        <f t="shared" si="4"/>
        <v>88</v>
      </c>
      <c r="J52" s="159">
        <f t="shared" si="4"/>
        <v>0</v>
      </c>
      <c r="K52" s="188">
        <f t="shared" si="4"/>
        <v>439</v>
      </c>
      <c r="M52" s="180"/>
    </row>
    <row r="53" spans="1:13" x14ac:dyDescent="0.2">
      <c r="M53" s="180"/>
    </row>
    <row r="54" spans="1:13" ht="30" customHeight="1" x14ac:dyDescent="0.2">
      <c r="A54" s="620" t="s">
        <v>255</v>
      </c>
      <c r="B54" s="620"/>
      <c r="C54" s="620"/>
      <c r="D54" s="620"/>
      <c r="E54" s="620"/>
      <c r="F54" s="620"/>
      <c r="G54" s="620"/>
      <c r="H54" s="620"/>
      <c r="I54" s="620"/>
      <c r="J54" s="620"/>
      <c r="K54" s="620"/>
    </row>
    <row r="55" spans="1:13" ht="15" customHeight="1" x14ac:dyDescent="0.2">
      <c r="A55" s="620" t="s">
        <v>256</v>
      </c>
      <c r="B55" s="620"/>
      <c r="C55" s="620"/>
      <c r="D55" s="620"/>
      <c r="E55" s="620"/>
      <c r="F55" s="620"/>
      <c r="G55" s="620"/>
      <c r="H55" s="620"/>
      <c r="I55" s="620"/>
      <c r="J55" s="620"/>
      <c r="K55" s="620"/>
      <c r="M55" s="180"/>
    </row>
    <row r="56" spans="1:13" ht="25.5" customHeight="1" x14ac:dyDescent="0.2">
      <c r="A56" s="620" t="s">
        <v>257</v>
      </c>
      <c r="B56" s="620"/>
      <c r="C56" s="620"/>
      <c r="D56" s="620"/>
      <c r="E56" s="620"/>
      <c r="F56" s="620"/>
      <c r="G56" s="620"/>
      <c r="H56" s="620"/>
      <c r="I56" s="620"/>
      <c r="J56" s="620"/>
      <c r="K56" s="620"/>
      <c r="M56" s="180"/>
    </row>
    <row r="57" spans="1:13" ht="15" customHeight="1" x14ac:dyDescent="0.2">
      <c r="A57" s="620" t="s">
        <v>258</v>
      </c>
      <c r="B57" s="620"/>
      <c r="C57" s="620"/>
      <c r="D57" s="620"/>
      <c r="E57" s="620"/>
      <c r="F57" s="620"/>
      <c r="G57" s="620"/>
      <c r="H57" s="620"/>
      <c r="I57" s="620"/>
      <c r="J57" s="620"/>
      <c r="K57" s="620"/>
      <c r="M57" s="180"/>
    </row>
    <row r="58" spans="1:13" ht="26.25" customHeight="1" x14ac:dyDescent="0.2">
      <c r="A58" s="677" t="s">
        <v>248</v>
      </c>
      <c r="B58" s="677"/>
      <c r="C58" s="677"/>
      <c r="D58" s="677"/>
      <c r="E58" s="677"/>
      <c r="F58" s="677"/>
      <c r="G58" s="677"/>
      <c r="H58" s="677"/>
      <c r="I58" s="677"/>
      <c r="J58" s="677"/>
      <c r="K58" s="677"/>
    </row>
    <row r="59" spans="1:13" ht="26.25" customHeight="1" x14ac:dyDescent="0.2">
      <c r="A59" s="576" t="s">
        <v>126</v>
      </c>
      <c r="B59" s="576"/>
      <c r="C59" s="576"/>
      <c r="D59" s="576"/>
      <c r="E59" s="576"/>
      <c r="F59" s="576"/>
      <c r="G59" s="576"/>
      <c r="H59" s="576"/>
      <c r="I59" s="576"/>
      <c r="J59" s="576"/>
      <c r="K59" s="576"/>
    </row>
    <row r="60" spans="1:13" ht="25.5" customHeight="1" x14ac:dyDescent="0.2">
      <c r="A60" s="576" t="s">
        <v>243</v>
      </c>
      <c r="B60" s="576"/>
      <c r="C60" s="576"/>
      <c r="D60" s="576"/>
      <c r="E60" s="576"/>
      <c r="F60" s="576"/>
      <c r="G60" s="576"/>
      <c r="H60" s="576"/>
      <c r="I60" s="576"/>
      <c r="J60" s="576"/>
      <c r="K60" s="576"/>
    </row>
  </sheetData>
  <mergeCells count="15">
    <mergeCell ref="A60:K60"/>
    <mergeCell ref="A54:K54"/>
    <mergeCell ref="A55:K55"/>
    <mergeCell ref="A56:K56"/>
    <mergeCell ref="A57:K57"/>
    <mergeCell ref="A58:K58"/>
    <mergeCell ref="A59:K59"/>
    <mergeCell ref="A1:K1"/>
    <mergeCell ref="B2:D2"/>
    <mergeCell ref="E2:F2"/>
    <mergeCell ref="G2:G3"/>
    <mergeCell ref="H2:H3"/>
    <mergeCell ref="I2:I3"/>
    <mergeCell ref="J2:J3"/>
    <mergeCell ref="K2:K3"/>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F449D-9F59-4D04-A93E-39A46D122303}">
  <sheetPr>
    <pageSetUpPr fitToPage="1"/>
  </sheetPr>
  <dimension ref="A1:K34"/>
  <sheetViews>
    <sheetView workbookViewId="0">
      <pane ySplit="3" topLeftCell="A4" activePane="bottomLeft" state="frozen"/>
      <selection pane="bottomLeft" activeCell="I21" sqref="I21"/>
    </sheetView>
  </sheetViews>
  <sheetFormatPr defaultRowHeight="15" x14ac:dyDescent="0.25"/>
  <cols>
    <col min="1" max="1" width="32.7109375" customWidth="1"/>
    <col min="2" max="2" width="12.7109375" customWidth="1"/>
    <col min="3" max="3" width="12.7109375" style="141" customWidth="1"/>
    <col min="4" max="4" width="12.7109375" customWidth="1"/>
    <col min="5" max="5" width="12.7109375" style="141" customWidth="1"/>
    <col min="6" max="6" width="12.7109375" customWidth="1"/>
    <col min="7" max="7" width="12.7109375" style="141" customWidth="1"/>
    <col min="8" max="8" width="12.7109375" customWidth="1"/>
    <col min="9" max="9" width="12.7109375" style="141" customWidth="1"/>
    <col min="10" max="10" width="12.7109375" customWidth="1"/>
    <col min="11" max="11" width="12.7109375" style="141" customWidth="1"/>
    <col min="12" max="15" width="10.7109375" customWidth="1"/>
  </cols>
  <sheetData>
    <row r="1" spans="1:11" ht="18.75" customHeight="1" x14ac:dyDescent="0.25">
      <c r="A1" s="711" t="s">
        <v>181</v>
      </c>
      <c r="B1" s="712"/>
      <c r="C1" s="712"/>
      <c r="D1" s="712"/>
      <c r="E1" s="712"/>
      <c r="F1" s="712"/>
      <c r="G1" s="712"/>
      <c r="H1" s="712"/>
      <c r="I1" s="712"/>
      <c r="J1" s="712"/>
      <c r="K1" s="713"/>
    </row>
    <row r="2" spans="1:11" ht="15" customHeight="1" x14ac:dyDescent="0.25">
      <c r="A2" s="714" t="s">
        <v>259</v>
      </c>
      <c r="B2" s="555" t="s">
        <v>0</v>
      </c>
      <c r="C2" s="555"/>
      <c r="D2" s="555" t="s">
        <v>2</v>
      </c>
      <c r="E2" s="555"/>
      <c r="F2" s="555" t="s">
        <v>1</v>
      </c>
      <c r="G2" s="555"/>
      <c r="H2" s="555" t="s">
        <v>3</v>
      </c>
      <c r="I2" s="555"/>
      <c r="J2" s="716" t="s">
        <v>156</v>
      </c>
      <c r="K2" s="717"/>
    </row>
    <row r="3" spans="1:11" ht="15" customHeight="1" thickBot="1" x14ac:dyDescent="0.3">
      <c r="A3" s="715"/>
      <c r="B3" s="516" t="s">
        <v>178</v>
      </c>
      <c r="C3" s="517" t="s">
        <v>179</v>
      </c>
      <c r="D3" s="516" t="s">
        <v>178</v>
      </c>
      <c r="E3" s="517" t="s">
        <v>179</v>
      </c>
      <c r="F3" s="516" t="s">
        <v>178</v>
      </c>
      <c r="G3" s="517" t="s">
        <v>179</v>
      </c>
      <c r="H3" s="516" t="s">
        <v>178</v>
      </c>
      <c r="I3" s="517" t="s">
        <v>179</v>
      </c>
      <c r="J3" s="505" t="s">
        <v>178</v>
      </c>
      <c r="K3" s="142" t="s">
        <v>179</v>
      </c>
    </row>
    <row r="4" spans="1:11" x14ac:dyDescent="0.25">
      <c r="A4" s="53" t="s">
        <v>260</v>
      </c>
      <c r="B4" s="710"/>
      <c r="C4" s="710"/>
      <c r="D4" s="710"/>
      <c r="E4" s="710"/>
      <c r="F4" s="710"/>
      <c r="G4" s="710"/>
      <c r="H4" s="710"/>
      <c r="I4" s="710"/>
      <c r="J4" s="710"/>
      <c r="K4" s="143"/>
    </row>
    <row r="5" spans="1:11" ht="45" customHeight="1" x14ac:dyDescent="0.25">
      <c r="A5" s="238" t="s">
        <v>177</v>
      </c>
      <c r="B5" s="518">
        <v>6.6666666666666666E-2</v>
      </c>
      <c r="C5" s="519">
        <v>8</v>
      </c>
      <c r="D5" s="518"/>
      <c r="E5" s="519"/>
      <c r="F5" s="518">
        <v>0.17647058823529413</v>
      </c>
      <c r="G5" s="519">
        <v>18</v>
      </c>
      <c r="H5" s="518">
        <v>0.5</v>
      </c>
      <c r="I5" s="519">
        <v>1</v>
      </c>
      <c r="J5" s="127">
        <v>0.12053571428571429</v>
      </c>
      <c r="K5" s="144">
        <v>27</v>
      </c>
    </row>
    <row r="6" spans="1:11" ht="51.75" x14ac:dyDescent="0.25">
      <c r="A6" s="238" t="s">
        <v>175</v>
      </c>
      <c r="B6" s="49"/>
      <c r="C6" s="139"/>
      <c r="D6" s="49"/>
      <c r="E6" s="139"/>
      <c r="F6" s="49"/>
      <c r="G6" s="139"/>
      <c r="H6" s="520">
        <v>0.5</v>
      </c>
      <c r="I6" s="521">
        <v>1</v>
      </c>
      <c r="J6" s="129">
        <f>H6</f>
        <v>0.5</v>
      </c>
      <c r="K6" s="145">
        <f>I6</f>
        <v>1</v>
      </c>
    </row>
    <row r="7" spans="1:11" x14ac:dyDescent="0.25">
      <c r="A7" s="48" t="s">
        <v>261</v>
      </c>
      <c r="B7" s="707"/>
      <c r="C7" s="707"/>
      <c r="D7" s="707"/>
      <c r="E7" s="707"/>
      <c r="F7" s="707"/>
      <c r="G7" s="707"/>
      <c r="H7" s="707"/>
      <c r="I7" s="707"/>
      <c r="J7" s="707"/>
      <c r="K7" s="146"/>
    </row>
    <row r="8" spans="1:11" ht="45" customHeight="1" x14ac:dyDescent="0.25">
      <c r="A8" s="238" t="s">
        <v>177</v>
      </c>
      <c r="B8" s="518">
        <v>0.32835820895522388</v>
      </c>
      <c r="C8" s="519">
        <v>22</v>
      </c>
      <c r="D8" s="518"/>
      <c r="E8" s="519"/>
      <c r="F8" s="518">
        <v>0.2</v>
      </c>
      <c r="G8" s="519">
        <v>11</v>
      </c>
      <c r="H8" s="518">
        <v>0.5</v>
      </c>
      <c r="I8" s="519">
        <v>1</v>
      </c>
      <c r="J8" s="127">
        <v>0.27419354838709675</v>
      </c>
      <c r="K8" s="144">
        <v>34</v>
      </c>
    </row>
    <row r="9" spans="1:11" ht="51.75" x14ac:dyDescent="0.25">
      <c r="A9" s="238" t="s">
        <v>176</v>
      </c>
      <c r="B9" s="49"/>
      <c r="C9" s="139"/>
      <c r="D9" s="49"/>
      <c r="E9" s="139"/>
      <c r="F9" s="49"/>
      <c r="G9" s="139"/>
      <c r="H9" s="520">
        <v>0.5</v>
      </c>
      <c r="I9" s="521">
        <v>1</v>
      </c>
      <c r="J9" s="129">
        <f>H9</f>
        <v>0.5</v>
      </c>
      <c r="K9" s="145">
        <f>I9</f>
        <v>1</v>
      </c>
    </row>
    <row r="10" spans="1:11" x14ac:dyDescent="0.25">
      <c r="A10" s="48" t="s">
        <v>264</v>
      </c>
      <c r="B10" s="707"/>
      <c r="C10" s="707"/>
      <c r="D10" s="707"/>
      <c r="E10" s="707"/>
      <c r="F10" s="707"/>
      <c r="G10" s="707"/>
      <c r="H10" s="707"/>
      <c r="I10" s="707"/>
      <c r="J10" s="707"/>
      <c r="K10" s="146"/>
    </row>
    <row r="11" spans="1:11" ht="45" customHeight="1" x14ac:dyDescent="0.25">
      <c r="A11" s="238" t="s">
        <v>177</v>
      </c>
      <c r="B11" s="518">
        <v>2.2408963585434174E-2</v>
      </c>
      <c r="C11" s="519">
        <v>8</v>
      </c>
      <c r="D11" s="518">
        <v>2.6315789473684209E-2</v>
      </c>
      <c r="E11" s="519">
        <v>1</v>
      </c>
      <c r="F11" s="518">
        <v>8.5470085470085472E-2</v>
      </c>
      <c r="G11" s="519">
        <v>10</v>
      </c>
      <c r="H11" s="518">
        <v>0</v>
      </c>
      <c r="I11" s="519">
        <v>0</v>
      </c>
      <c r="J11" s="127">
        <v>3.7037037037037035E-2</v>
      </c>
      <c r="K11" s="144">
        <v>19</v>
      </c>
    </row>
    <row r="12" spans="1:11" ht="51.75" x14ac:dyDescent="0.25">
      <c r="A12" s="238" t="s">
        <v>176</v>
      </c>
      <c r="B12" s="49"/>
      <c r="C12" s="139"/>
      <c r="D12" s="49"/>
      <c r="E12" s="139"/>
      <c r="F12" s="49"/>
      <c r="G12" s="139"/>
      <c r="H12" s="520">
        <v>0</v>
      </c>
      <c r="I12" s="521">
        <v>0</v>
      </c>
      <c r="J12" s="129">
        <f>H12</f>
        <v>0</v>
      </c>
      <c r="K12" s="145">
        <f>I12</f>
        <v>0</v>
      </c>
    </row>
    <row r="13" spans="1:11" x14ac:dyDescent="0.25">
      <c r="A13" s="48" t="s">
        <v>265</v>
      </c>
      <c r="B13" s="707"/>
      <c r="C13" s="707"/>
      <c r="D13" s="707"/>
      <c r="E13" s="707"/>
      <c r="F13" s="707"/>
      <c r="G13" s="707"/>
      <c r="H13" s="707"/>
      <c r="I13" s="707"/>
      <c r="J13" s="707"/>
      <c r="K13" s="146"/>
    </row>
    <row r="14" spans="1:11" ht="39" x14ac:dyDescent="0.25">
      <c r="A14" s="238" t="s">
        <v>177</v>
      </c>
      <c r="B14" s="518">
        <v>4.1322314049586778E-2</v>
      </c>
      <c r="C14" s="519">
        <v>5</v>
      </c>
      <c r="D14" s="518"/>
      <c r="E14" s="519"/>
      <c r="F14" s="518">
        <v>8.8888888888888892E-2</v>
      </c>
      <c r="G14" s="519">
        <v>4</v>
      </c>
      <c r="H14" s="518">
        <v>0.4375</v>
      </c>
      <c r="I14" s="519">
        <v>14</v>
      </c>
      <c r="J14" s="127">
        <v>0.11616161616161616</v>
      </c>
      <c r="K14" s="144">
        <v>23</v>
      </c>
    </row>
    <row r="15" spans="1:11" ht="51.75" x14ac:dyDescent="0.25">
      <c r="A15" s="238" t="s">
        <v>176</v>
      </c>
      <c r="B15" s="49"/>
      <c r="C15" s="139"/>
      <c r="D15" s="49"/>
      <c r="E15" s="139"/>
      <c r="F15" s="49"/>
      <c r="G15" s="139"/>
      <c r="H15" s="520">
        <v>0.40625</v>
      </c>
      <c r="I15" s="521">
        <v>13</v>
      </c>
      <c r="J15" s="129">
        <f>H15</f>
        <v>0.40625</v>
      </c>
      <c r="K15" s="145">
        <f>I15</f>
        <v>13</v>
      </c>
    </row>
    <row r="16" spans="1:11" x14ac:dyDescent="0.25">
      <c r="A16" s="48" t="s">
        <v>266</v>
      </c>
      <c r="B16" s="707"/>
      <c r="C16" s="707"/>
      <c r="D16" s="707"/>
      <c r="E16" s="707"/>
      <c r="F16" s="707"/>
      <c r="G16" s="707"/>
      <c r="H16" s="707"/>
      <c r="I16" s="707"/>
      <c r="J16" s="707"/>
      <c r="K16" s="146"/>
    </row>
    <row r="17" spans="1:11" ht="39" x14ac:dyDescent="0.25">
      <c r="A17" s="238" t="s">
        <v>177</v>
      </c>
      <c r="B17" s="518"/>
      <c r="C17" s="519"/>
      <c r="D17" s="518"/>
      <c r="E17" s="519"/>
      <c r="F17" s="518">
        <v>0.14285714285714285</v>
      </c>
      <c r="G17" s="519">
        <v>1</v>
      </c>
      <c r="H17" s="518">
        <v>0.6</v>
      </c>
      <c r="I17" s="519">
        <v>3</v>
      </c>
      <c r="J17" s="127">
        <v>0.14285714285714285</v>
      </c>
      <c r="K17" s="144">
        <v>4</v>
      </c>
    </row>
    <row r="18" spans="1:11" ht="51.75" x14ac:dyDescent="0.25">
      <c r="A18" s="238" t="s">
        <v>176</v>
      </c>
      <c r="B18" s="49"/>
      <c r="C18" s="139"/>
      <c r="D18" s="49"/>
      <c r="E18" s="139"/>
      <c r="F18" s="49"/>
      <c r="G18" s="139"/>
      <c r="H18" s="520">
        <v>0.6</v>
      </c>
      <c r="I18" s="521">
        <v>3</v>
      </c>
      <c r="J18" s="129">
        <f>H18</f>
        <v>0.6</v>
      </c>
      <c r="K18" s="145">
        <f>I18</f>
        <v>3</v>
      </c>
    </row>
    <row r="19" spans="1:11" x14ac:dyDescent="0.25">
      <c r="A19" s="48" t="s">
        <v>267</v>
      </c>
      <c r="B19" s="707"/>
      <c r="C19" s="707"/>
      <c r="D19" s="707"/>
      <c r="E19" s="707"/>
      <c r="F19" s="707"/>
      <c r="G19" s="707"/>
      <c r="H19" s="707"/>
      <c r="I19" s="707"/>
      <c r="J19" s="707"/>
      <c r="K19" s="146"/>
    </row>
    <row r="20" spans="1:11" ht="39" x14ac:dyDescent="0.25">
      <c r="A20" s="238" t="s">
        <v>177</v>
      </c>
      <c r="B20" s="518">
        <v>4.716981132075472E-2</v>
      </c>
      <c r="C20" s="519">
        <v>5</v>
      </c>
      <c r="D20" s="518"/>
      <c r="E20" s="519"/>
      <c r="F20" s="518"/>
      <c r="G20" s="519"/>
      <c r="H20" s="518">
        <v>0</v>
      </c>
      <c r="I20" s="519">
        <v>0</v>
      </c>
      <c r="J20" s="127">
        <v>3.0864197530864196E-2</v>
      </c>
      <c r="K20" s="144">
        <v>5</v>
      </c>
    </row>
    <row r="21" spans="1:11" ht="51.75" x14ac:dyDescent="0.25">
      <c r="A21" s="238" t="s">
        <v>176</v>
      </c>
      <c r="B21" s="49"/>
      <c r="C21" s="139"/>
      <c r="D21" s="49"/>
      <c r="E21" s="139"/>
      <c r="F21" s="49"/>
      <c r="G21" s="139"/>
      <c r="H21" s="520">
        <v>0</v>
      </c>
      <c r="I21" s="521">
        <v>0</v>
      </c>
      <c r="J21" s="129">
        <f>H21</f>
        <v>0</v>
      </c>
      <c r="K21" s="145">
        <f>I21</f>
        <v>0</v>
      </c>
    </row>
    <row r="22" spans="1:11" x14ac:dyDescent="0.25">
      <c r="A22" s="48" t="s">
        <v>268</v>
      </c>
      <c r="B22" s="707"/>
      <c r="C22" s="707"/>
      <c r="D22" s="707"/>
      <c r="E22" s="707"/>
      <c r="F22" s="707"/>
      <c r="G22" s="707"/>
      <c r="H22" s="707"/>
      <c r="I22" s="707"/>
      <c r="J22" s="707"/>
      <c r="K22" s="146"/>
    </row>
    <row r="23" spans="1:11" ht="39" x14ac:dyDescent="0.25">
      <c r="A23" s="238" t="s">
        <v>177</v>
      </c>
      <c r="B23" s="518">
        <v>6.6176470588235295E-2</v>
      </c>
      <c r="C23" s="519">
        <v>18</v>
      </c>
      <c r="D23" s="518"/>
      <c r="E23" s="519"/>
      <c r="F23" s="518">
        <v>1.020408163265306E-2</v>
      </c>
      <c r="G23" s="519">
        <v>1</v>
      </c>
      <c r="H23" s="518">
        <v>0.4</v>
      </c>
      <c r="I23" s="519">
        <v>2</v>
      </c>
      <c r="J23" s="127">
        <v>5.6000000000000001E-2</v>
      </c>
      <c r="K23" s="144">
        <v>21</v>
      </c>
    </row>
    <row r="24" spans="1:11" ht="51.75" x14ac:dyDescent="0.25">
      <c r="A24" s="238" t="s">
        <v>176</v>
      </c>
      <c r="B24" s="49"/>
      <c r="C24" s="139"/>
      <c r="D24" s="49"/>
      <c r="E24" s="139"/>
      <c r="F24" s="49"/>
      <c r="G24" s="139"/>
      <c r="H24" s="520">
        <v>0.4</v>
      </c>
      <c r="I24" s="521">
        <v>2</v>
      </c>
      <c r="J24" s="129">
        <f>H24</f>
        <v>0.4</v>
      </c>
      <c r="K24" s="145">
        <f>I24</f>
        <v>2</v>
      </c>
    </row>
    <row r="25" spans="1:11" x14ac:dyDescent="0.25">
      <c r="A25" s="48" t="s">
        <v>269</v>
      </c>
      <c r="B25" s="707"/>
      <c r="C25" s="707"/>
      <c r="D25" s="707"/>
      <c r="E25" s="707"/>
      <c r="F25" s="707"/>
      <c r="G25" s="707"/>
      <c r="H25" s="707"/>
      <c r="I25" s="707"/>
      <c r="J25" s="707"/>
      <c r="K25" s="146"/>
    </row>
    <row r="26" spans="1:11" ht="39" x14ac:dyDescent="0.25">
      <c r="A26" s="238" t="s">
        <v>177</v>
      </c>
      <c r="B26" s="518"/>
      <c r="C26" s="519"/>
      <c r="D26" s="518"/>
      <c r="E26" s="519"/>
      <c r="F26" s="518">
        <v>2.6490066225165563E-2</v>
      </c>
      <c r="G26" s="519">
        <v>4</v>
      </c>
      <c r="H26" s="518">
        <v>0.4</v>
      </c>
      <c r="I26" s="519">
        <v>2</v>
      </c>
      <c r="J26" s="127">
        <v>2.2727272727272728E-2</v>
      </c>
      <c r="K26" s="144">
        <v>6</v>
      </c>
    </row>
    <row r="27" spans="1:11" ht="51.75" x14ac:dyDescent="0.25">
      <c r="A27" s="238" t="s">
        <v>176</v>
      </c>
      <c r="B27" s="49"/>
      <c r="C27" s="139"/>
      <c r="D27" s="49"/>
      <c r="E27" s="139"/>
      <c r="F27" s="49"/>
      <c r="G27" s="139"/>
      <c r="H27" s="520">
        <v>0.2</v>
      </c>
      <c r="I27" s="521">
        <v>1</v>
      </c>
      <c r="J27" s="129">
        <f>H27</f>
        <v>0.2</v>
      </c>
      <c r="K27" s="145">
        <f>I27</f>
        <v>1</v>
      </c>
    </row>
    <row r="28" spans="1:11" ht="26.25" x14ac:dyDescent="0.25">
      <c r="A28" s="48" t="s">
        <v>259</v>
      </c>
      <c r="B28" s="707"/>
      <c r="C28" s="707"/>
      <c r="D28" s="707"/>
      <c r="E28" s="707"/>
      <c r="F28" s="707"/>
      <c r="G28" s="707"/>
      <c r="H28" s="707"/>
      <c r="I28" s="707"/>
      <c r="J28" s="707"/>
      <c r="K28" s="146"/>
    </row>
    <row r="29" spans="1:11" ht="45" customHeight="1" x14ac:dyDescent="0.25">
      <c r="A29" s="238" t="s">
        <v>177</v>
      </c>
      <c r="B29" s="128">
        <v>5.6555269922879174E-2</v>
      </c>
      <c r="C29" s="140">
        <v>66</v>
      </c>
      <c r="D29" s="128">
        <v>2.6315789473684209E-2</v>
      </c>
      <c r="E29" s="140">
        <v>1</v>
      </c>
      <c r="F29" s="128">
        <v>7.8149920255183414E-2</v>
      </c>
      <c r="G29" s="140">
        <v>49</v>
      </c>
      <c r="H29" s="522">
        <v>0.4107142857142857</v>
      </c>
      <c r="I29" s="523">
        <v>23</v>
      </c>
      <c r="J29" s="127">
        <v>7.3622881355932202E-2</v>
      </c>
      <c r="K29" s="144">
        <v>139</v>
      </c>
    </row>
    <row r="30" spans="1:11" ht="51.75" x14ac:dyDescent="0.25">
      <c r="A30" s="238" t="s">
        <v>176</v>
      </c>
      <c r="B30" s="49"/>
      <c r="C30" s="139"/>
      <c r="D30" s="49"/>
      <c r="E30" s="139"/>
      <c r="F30" s="49"/>
      <c r="G30" s="139"/>
      <c r="H30" s="520">
        <v>0.375</v>
      </c>
      <c r="I30" s="521">
        <v>21</v>
      </c>
      <c r="J30" s="129">
        <f>H30</f>
        <v>0.375</v>
      </c>
      <c r="K30" s="145">
        <f>I30</f>
        <v>21</v>
      </c>
    </row>
    <row r="32" spans="1:11" x14ac:dyDescent="0.25">
      <c r="A32" s="708" t="s">
        <v>73</v>
      </c>
      <c r="B32" s="708"/>
      <c r="C32" s="708"/>
      <c r="D32" s="708"/>
      <c r="E32" s="708"/>
      <c r="F32" s="708"/>
      <c r="G32" s="708"/>
      <c r="H32" s="708"/>
      <c r="I32" s="708"/>
      <c r="J32" s="708"/>
      <c r="K32" s="147"/>
    </row>
    <row r="33" spans="1:11" s="124" customFormat="1" ht="46.5" customHeight="1" x14ac:dyDescent="0.25">
      <c r="A33" s="709" t="s">
        <v>157</v>
      </c>
      <c r="B33" s="709"/>
      <c r="C33" s="709"/>
      <c r="D33" s="709"/>
      <c r="E33" s="709"/>
      <c r="F33" s="709"/>
      <c r="G33" s="709"/>
      <c r="H33" s="709"/>
      <c r="I33" s="709"/>
      <c r="J33" s="709"/>
      <c r="K33" s="148"/>
    </row>
    <row r="34" spans="1:11" ht="15" customHeight="1" x14ac:dyDescent="0.25"/>
  </sheetData>
  <mergeCells count="18">
    <mergeCell ref="B19:J19"/>
    <mergeCell ref="A1:K1"/>
    <mergeCell ref="A2:A3"/>
    <mergeCell ref="B2:C2"/>
    <mergeCell ref="D2:E2"/>
    <mergeCell ref="F2:G2"/>
    <mergeCell ref="H2:I2"/>
    <mergeCell ref="J2:K2"/>
    <mergeCell ref="B4:J4"/>
    <mergeCell ref="B7:J7"/>
    <mergeCell ref="B10:J10"/>
    <mergeCell ref="B13:J13"/>
    <mergeCell ref="B16:J16"/>
    <mergeCell ref="B22:J22"/>
    <mergeCell ref="B25:J25"/>
    <mergeCell ref="B28:J28"/>
    <mergeCell ref="A32:J32"/>
    <mergeCell ref="A33:J33"/>
  </mergeCells>
  <pageMargins left="0.7" right="0.7" top="0.78740157499999996" bottom="0.78740157499999996" header="0.3" footer="0.3"/>
  <pageSetup paperSize="9" scale="82"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17"/>
  <sheetViews>
    <sheetView workbookViewId="0">
      <selection activeCell="E22" sqref="E22"/>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78" t="s">
        <v>435</v>
      </c>
      <c r="B1" s="680"/>
      <c r="C1" s="680"/>
      <c r="D1" s="680"/>
      <c r="E1" s="681"/>
      <c r="G1" s="42"/>
    </row>
    <row r="2" spans="1:7" s="5" customFormat="1" ht="15" customHeight="1" x14ac:dyDescent="0.2">
      <c r="A2" s="718" t="s">
        <v>259</v>
      </c>
      <c r="B2" s="542" t="s">
        <v>436</v>
      </c>
      <c r="C2" s="651"/>
      <c r="D2" s="542" t="s">
        <v>437</v>
      </c>
      <c r="E2" s="720"/>
    </row>
    <row r="3" spans="1:7" s="5" customFormat="1" ht="15" customHeight="1" x14ac:dyDescent="0.2">
      <c r="A3" s="719"/>
      <c r="B3" s="350" t="s">
        <v>438</v>
      </c>
      <c r="C3" s="350" t="s">
        <v>439</v>
      </c>
      <c r="D3" s="350" t="s">
        <v>438</v>
      </c>
      <c r="E3" s="429" t="s">
        <v>439</v>
      </c>
    </row>
    <row r="4" spans="1:7" s="6" customFormat="1" x14ac:dyDescent="0.2">
      <c r="A4" s="430" t="s">
        <v>288</v>
      </c>
      <c r="B4" s="431">
        <v>0</v>
      </c>
      <c r="C4" s="432">
        <v>1</v>
      </c>
      <c r="D4" s="432">
        <v>0</v>
      </c>
      <c r="E4" s="435">
        <v>2</v>
      </c>
    </row>
    <row r="5" spans="1:7" s="6" customFormat="1" x14ac:dyDescent="0.2">
      <c r="A5" s="430" t="s">
        <v>289</v>
      </c>
      <c r="B5" s="431">
        <v>2</v>
      </c>
      <c r="C5" s="432">
        <v>0</v>
      </c>
      <c r="D5" s="432">
        <v>4</v>
      </c>
      <c r="E5" s="435">
        <v>0</v>
      </c>
    </row>
    <row r="6" spans="1:7" s="6" customFormat="1" x14ac:dyDescent="0.2">
      <c r="A6" s="430" t="s">
        <v>290</v>
      </c>
      <c r="B6" s="431">
        <v>2</v>
      </c>
      <c r="C6" s="432">
        <v>0</v>
      </c>
      <c r="D6" s="432">
        <v>1</v>
      </c>
      <c r="E6" s="435">
        <v>0</v>
      </c>
    </row>
    <row r="7" spans="1:7" s="6" customFormat="1" x14ac:dyDescent="0.2">
      <c r="A7" s="430" t="s">
        <v>291</v>
      </c>
      <c r="B7" s="431">
        <v>0</v>
      </c>
      <c r="C7" s="432">
        <v>0</v>
      </c>
      <c r="D7" s="432">
        <v>0</v>
      </c>
      <c r="E7" s="435">
        <v>0</v>
      </c>
    </row>
    <row r="8" spans="1:7" s="6" customFormat="1" ht="25.5" x14ac:dyDescent="0.2">
      <c r="A8" s="430" t="s">
        <v>292</v>
      </c>
      <c r="B8" s="431">
        <v>0</v>
      </c>
      <c r="C8" s="432">
        <v>1</v>
      </c>
      <c r="D8" s="432">
        <v>1</v>
      </c>
      <c r="E8" s="435">
        <v>1</v>
      </c>
    </row>
    <row r="9" spans="1:7" s="6" customFormat="1" x14ac:dyDescent="0.2">
      <c r="A9" s="430" t="s">
        <v>293</v>
      </c>
      <c r="B9" s="431">
        <v>0</v>
      </c>
      <c r="C9" s="432">
        <v>1</v>
      </c>
      <c r="D9" s="432">
        <v>1</v>
      </c>
      <c r="E9" s="435">
        <v>3</v>
      </c>
    </row>
    <row r="10" spans="1:7" s="6" customFormat="1" x14ac:dyDescent="0.2">
      <c r="A10" s="430" t="s">
        <v>294</v>
      </c>
      <c r="B10" s="431">
        <v>2</v>
      </c>
      <c r="C10" s="432">
        <v>1</v>
      </c>
      <c r="D10" s="432">
        <v>1</v>
      </c>
      <c r="E10" s="435">
        <v>1</v>
      </c>
    </row>
    <row r="11" spans="1:7" s="6" customFormat="1" x14ac:dyDescent="0.2">
      <c r="A11" s="430" t="s">
        <v>295</v>
      </c>
      <c r="B11" s="431">
        <v>0</v>
      </c>
      <c r="C11" s="432">
        <v>0</v>
      </c>
      <c r="D11" s="432">
        <v>0</v>
      </c>
      <c r="E11" s="435">
        <v>0</v>
      </c>
    </row>
    <row r="12" spans="1:7" s="6" customFormat="1" x14ac:dyDescent="0.2">
      <c r="A12" s="430" t="s">
        <v>50</v>
      </c>
      <c r="B12" s="431">
        <v>2</v>
      </c>
      <c r="C12" s="432">
        <v>1</v>
      </c>
      <c r="D12" s="432">
        <v>2</v>
      </c>
      <c r="E12" s="435">
        <v>1</v>
      </c>
    </row>
    <row r="13" spans="1:7" ht="12.75" customHeight="1" thickBot="1" x14ac:dyDescent="0.25">
      <c r="A13" s="96" t="s">
        <v>4</v>
      </c>
      <c r="B13" s="239">
        <f>SUM(B4:B12)</f>
        <v>8</v>
      </c>
      <c r="C13" s="239">
        <f>SUM(C4:C12)</f>
        <v>5</v>
      </c>
      <c r="D13" s="239">
        <f>SUM(D4:D12)</f>
        <v>10</v>
      </c>
      <c r="E13" s="436">
        <f>SUM(E4:E12)</f>
        <v>8</v>
      </c>
    </row>
    <row r="14" spans="1:7" ht="12.75" customHeight="1" x14ac:dyDescent="0.2">
      <c r="A14" s="433"/>
      <c r="B14" s="433"/>
      <c r="C14" s="433"/>
      <c r="D14" s="433"/>
      <c r="E14" s="433"/>
    </row>
    <row r="15" spans="1:7" x14ac:dyDescent="0.2">
      <c r="A15" s="434" t="s">
        <v>71</v>
      </c>
      <c r="B15" s="65"/>
      <c r="C15" s="65"/>
      <c r="D15" s="65"/>
      <c r="E15" s="65"/>
    </row>
    <row r="16" spans="1:7" ht="39.950000000000003" customHeight="1" x14ac:dyDescent="0.2">
      <c r="A16" s="576" t="s">
        <v>440</v>
      </c>
      <c r="B16" s="576"/>
      <c r="C16" s="576"/>
      <c r="D16" s="576"/>
      <c r="E16" s="576"/>
    </row>
    <row r="17" spans="1:5" ht="25.5" customHeight="1" x14ac:dyDescent="0.2">
      <c r="A17" s="576" t="s">
        <v>441</v>
      </c>
      <c r="B17" s="576"/>
      <c r="C17" s="576"/>
      <c r="D17" s="576"/>
      <c r="E17" s="576"/>
    </row>
  </sheetData>
  <mergeCells count="6">
    <mergeCell ref="A17:E17"/>
    <mergeCell ref="A1:E1"/>
    <mergeCell ref="A2:A3"/>
    <mergeCell ref="B2:C2"/>
    <mergeCell ref="D2:E2"/>
    <mergeCell ref="A16:E1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26"/>
  <sheetViews>
    <sheetView zoomScaleNormal="100" workbookViewId="0">
      <selection activeCell="G21" sqref="G21"/>
    </sheetView>
  </sheetViews>
  <sheetFormatPr defaultColWidth="9.140625" defaultRowHeight="12.75" x14ac:dyDescent="0.2"/>
  <cols>
    <col min="1" max="1" width="22.7109375" style="2" customWidth="1"/>
    <col min="2" max="2" width="19.140625" style="448" customWidth="1"/>
    <col min="3" max="3" width="22.28515625" style="448" customWidth="1"/>
    <col min="4" max="4" width="19.28515625" style="448" customWidth="1"/>
    <col min="5" max="6" width="25.140625" style="448" customWidth="1"/>
    <col min="7" max="7" width="19" style="1" customWidth="1"/>
    <col min="8" max="16384" width="9.140625" style="1"/>
  </cols>
  <sheetData>
    <row r="1" spans="1:13" ht="42.75" customHeight="1" x14ac:dyDescent="0.2">
      <c r="A1" s="692" t="s">
        <v>442</v>
      </c>
      <c r="B1" s="721"/>
      <c r="C1" s="721"/>
      <c r="D1" s="721"/>
      <c r="E1" s="721"/>
      <c r="F1" s="721"/>
      <c r="G1" s="722"/>
    </row>
    <row r="2" spans="1:13" s="5" customFormat="1" ht="30" customHeight="1" x14ac:dyDescent="0.2">
      <c r="A2" s="10" t="s">
        <v>259</v>
      </c>
      <c r="B2" s="723" t="s">
        <v>443</v>
      </c>
      <c r="C2" s="723"/>
      <c r="D2" s="723"/>
      <c r="E2" s="723" t="s">
        <v>444</v>
      </c>
      <c r="F2" s="723"/>
      <c r="G2" s="724"/>
      <c r="H2" s="1"/>
      <c r="I2" s="1"/>
      <c r="J2" s="1"/>
      <c r="K2" s="1"/>
      <c r="L2" s="1"/>
      <c r="M2" s="437"/>
    </row>
    <row r="3" spans="1:13" s="5" customFormat="1" ht="35.25" customHeight="1" x14ac:dyDescent="0.2">
      <c r="A3" s="10"/>
      <c r="B3" s="438" t="s">
        <v>445</v>
      </c>
      <c r="C3" s="438" t="s">
        <v>446</v>
      </c>
      <c r="D3" s="354" t="s">
        <v>447</v>
      </c>
      <c r="E3" s="439" t="s">
        <v>445</v>
      </c>
      <c r="F3" s="439" t="s">
        <v>446</v>
      </c>
      <c r="G3" s="429" t="s">
        <v>447</v>
      </c>
      <c r="H3" s="1"/>
      <c r="I3" s="1"/>
      <c r="J3" s="1"/>
      <c r="K3" s="1"/>
      <c r="L3" s="1"/>
      <c r="M3" s="437"/>
    </row>
    <row r="4" spans="1:13" s="6" customFormat="1" ht="13.5" customHeight="1" x14ac:dyDescent="0.2">
      <c r="A4" s="48" t="s">
        <v>260</v>
      </c>
      <c r="B4" s="440">
        <v>20</v>
      </c>
      <c r="C4" s="440">
        <v>6</v>
      </c>
      <c r="D4" s="440">
        <v>0</v>
      </c>
      <c r="E4" s="440">
        <v>3</v>
      </c>
      <c r="F4" s="440">
        <v>0</v>
      </c>
      <c r="G4" s="441">
        <v>20</v>
      </c>
      <c r="H4" s="1"/>
      <c r="I4" s="1"/>
      <c r="J4" s="1"/>
      <c r="K4" s="1"/>
      <c r="L4" s="1"/>
    </row>
    <row r="5" spans="1:13" s="6" customFormat="1" ht="13.5" customHeight="1" x14ac:dyDescent="0.2">
      <c r="A5" s="34" t="s">
        <v>408</v>
      </c>
      <c r="B5" s="442">
        <v>4</v>
      </c>
      <c r="C5" s="442">
        <v>2</v>
      </c>
      <c r="D5" s="442">
        <v>0</v>
      </c>
      <c r="E5" s="442">
        <v>2</v>
      </c>
      <c r="F5" s="442">
        <v>0</v>
      </c>
      <c r="G5" s="443">
        <v>8</v>
      </c>
      <c r="H5" s="1"/>
      <c r="I5" s="1"/>
      <c r="J5" s="1"/>
      <c r="K5" s="1"/>
      <c r="L5" s="1"/>
    </row>
    <row r="6" spans="1:13" s="6" customFormat="1" x14ac:dyDescent="0.2">
      <c r="A6" s="48" t="s">
        <v>261</v>
      </c>
      <c r="B6" s="440">
        <v>27</v>
      </c>
      <c r="C6" s="440">
        <v>3</v>
      </c>
      <c r="D6" s="440">
        <v>2</v>
      </c>
      <c r="E6" s="440">
        <v>0</v>
      </c>
      <c r="F6" s="440">
        <v>1</v>
      </c>
      <c r="G6" s="441">
        <v>0</v>
      </c>
      <c r="H6" s="1"/>
      <c r="I6" s="1"/>
      <c r="J6" s="1"/>
      <c r="K6" s="1"/>
      <c r="L6" s="1"/>
    </row>
    <row r="7" spans="1:13" s="6" customFormat="1" x14ac:dyDescent="0.2">
      <c r="A7" s="34" t="s">
        <v>408</v>
      </c>
      <c r="B7" s="442">
        <v>6</v>
      </c>
      <c r="C7" s="442">
        <v>0</v>
      </c>
      <c r="D7" s="442">
        <v>0</v>
      </c>
      <c r="E7" s="442">
        <v>0</v>
      </c>
      <c r="F7" s="442">
        <v>0</v>
      </c>
      <c r="G7" s="443">
        <v>0</v>
      </c>
      <c r="H7" s="1"/>
      <c r="I7" s="1"/>
      <c r="J7" s="1"/>
      <c r="K7" s="1"/>
      <c r="L7" s="1"/>
    </row>
    <row r="8" spans="1:13" s="6" customFormat="1" x14ac:dyDescent="0.2">
      <c r="A8" s="48" t="s">
        <v>264</v>
      </c>
      <c r="B8" s="440">
        <v>86</v>
      </c>
      <c r="C8" s="440">
        <v>8</v>
      </c>
      <c r="D8" s="440">
        <v>387</v>
      </c>
      <c r="E8" s="440">
        <v>0</v>
      </c>
      <c r="F8" s="440">
        <v>0</v>
      </c>
      <c r="G8" s="441">
        <v>0</v>
      </c>
      <c r="H8" s="1"/>
      <c r="I8" s="1"/>
      <c r="J8" s="1"/>
      <c r="K8" s="1"/>
      <c r="L8" s="1"/>
    </row>
    <row r="9" spans="1:13" s="6" customFormat="1" x14ac:dyDescent="0.2">
      <c r="A9" s="34" t="s">
        <v>408</v>
      </c>
      <c r="B9" s="442">
        <v>34</v>
      </c>
      <c r="C9" s="442">
        <v>6</v>
      </c>
      <c r="D9" s="442">
        <v>329</v>
      </c>
      <c r="E9" s="442">
        <v>0</v>
      </c>
      <c r="F9" s="442">
        <v>0</v>
      </c>
      <c r="G9" s="443">
        <v>0</v>
      </c>
      <c r="H9" s="1"/>
      <c r="I9" s="1"/>
      <c r="J9" s="1"/>
      <c r="K9" s="1"/>
      <c r="L9" s="1"/>
    </row>
    <row r="10" spans="1:13" s="6" customFormat="1" x14ac:dyDescent="0.2">
      <c r="A10" s="48" t="s">
        <v>265</v>
      </c>
      <c r="B10" s="440">
        <v>30</v>
      </c>
      <c r="C10" s="440">
        <v>3</v>
      </c>
      <c r="D10" s="440">
        <v>0</v>
      </c>
      <c r="E10" s="440">
        <v>6</v>
      </c>
      <c r="F10" s="440">
        <v>2</v>
      </c>
      <c r="G10" s="441">
        <v>0</v>
      </c>
      <c r="H10" s="1"/>
      <c r="I10" s="1"/>
      <c r="J10" s="1"/>
      <c r="K10" s="1"/>
      <c r="L10" s="1"/>
    </row>
    <row r="11" spans="1:13" s="6" customFormat="1" x14ac:dyDescent="0.2">
      <c r="A11" s="34" t="s">
        <v>408</v>
      </c>
      <c r="B11" s="442">
        <v>7</v>
      </c>
      <c r="C11" s="442">
        <v>0</v>
      </c>
      <c r="D11" s="442">
        <v>0</v>
      </c>
      <c r="E11" s="442">
        <v>0</v>
      </c>
      <c r="F11" s="442">
        <v>0</v>
      </c>
      <c r="G11" s="443">
        <v>0</v>
      </c>
      <c r="H11" s="1"/>
      <c r="I11" s="1"/>
      <c r="J11" s="1"/>
      <c r="K11" s="1"/>
      <c r="L11" s="1"/>
    </row>
    <row r="12" spans="1:13" s="6" customFormat="1" ht="25.5" x14ac:dyDescent="0.2">
      <c r="A12" s="48" t="s">
        <v>266</v>
      </c>
      <c r="B12" s="440">
        <v>10</v>
      </c>
      <c r="C12" s="440">
        <v>2</v>
      </c>
      <c r="D12" s="440">
        <v>0</v>
      </c>
      <c r="E12" s="440">
        <v>2</v>
      </c>
      <c r="F12" s="440">
        <v>0</v>
      </c>
      <c r="G12" s="441">
        <v>49</v>
      </c>
      <c r="H12" s="1"/>
      <c r="I12" s="1"/>
      <c r="J12" s="1"/>
      <c r="K12" s="1"/>
      <c r="L12" s="1"/>
    </row>
    <row r="13" spans="1:13" s="6" customFormat="1" x14ac:dyDescent="0.2">
      <c r="A13" s="34" t="s">
        <v>408</v>
      </c>
      <c r="B13" s="442">
        <v>0</v>
      </c>
      <c r="C13" s="442">
        <v>0</v>
      </c>
      <c r="D13" s="442">
        <v>0</v>
      </c>
      <c r="E13" s="442">
        <v>2</v>
      </c>
      <c r="F13" s="442">
        <v>0</v>
      </c>
      <c r="G13" s="443">
        <v>9</v>
      </c>
      <c r="H13" s="1"/>
      <c r="I13" s="1"/>
      <c r="J13" s="1"/>
      <c r="K13" s="1"/>
      <c r="L13" s="1"/>
    </row>
    <row r="14" spans="1:13" s="6" customFormat="1" x14ac:dyDescent="0.2">
      <c r="A14" s="48" t="s">
        <v>267</v>
      </c>
      <c r="B14" s="440">
        <v>6</v>
      </c>
      <c r="C14" s="440">
        <v>4</v>
      </c>
      <c r="D14" s="440">
        <v>5</v>
      </c>
      <c r="E14" s="440">
        <v>2</v>
      </c>
      <c r="F14" s="440">
        <v>1</v>
      </c>
      <c r="G14" s="441">
        <v>266</v>
      </c>
      <c r="H14" s="1"/>
      <c r="I14" s="1"/>
      <c r="J14" s="1"/>
      <c r="K14" s="1"/>
      <c r="L14" s="1"/>
    </row>
    <row r="15" spans="1:13" s="6" customFormat="1" x14ac:dyDescent="0.2">
      <c r="A15" s="34" t="s">
        <v>408</v>
      </c>
      <c r="B15" s="442">
        <v>3</v>
      </c>
      <c r="C15" s="442">
        <v>3</v>
      </c>
      <c r="D15" s="442">
        <v>4</v>
      </c>
      <c r="E15" s="442">
        <v>2</v>
      </c>
      <c r="F15" s="442">
        <v>1</v>
      </c>
      <c r="G15" s="443">
        <v>226</v>
      </c>
      <c r="H15" s="1"/>
      <c r="I15" s="1"/>
      <c r="J15" s="1"/>
      <c r="K15" s="1"/>
      <c r="L15" s="1"/>
    </row>
    <row r="16" spans="1:13" s="6" customFormat="1" ht="25.5" x14ac:dyDescent="0.2">
      <c r="A16" s="48" t="s">
        <v>268</v>
      </c>
      <c r="B16" s="440">
        <v>70</v>
      </c>
      <c r="C16" s="440">
        <v>42</v>
      </c>
      <c r="D16" s="440">
        <v>41</v>
      </c>
      <c r="E16" s="440">
        <v>54</v>
      </c>
      <c r="F16" s="440">
        <v>15</v>
      </c>
      <c r="G16" s="441">
        <v>29</v>
      </c>
      <c r="H16" s="1"/>
      <c r="I16" s="1"/>
      <c r="J16" s="1"/>
      <c r="K16" s="1"/>
      <c r="L16" s="1"/>
    </row>
    <row r="17" spans="1:12" s="6" customFormat="1" x14ac:dyDescent="0.2">
      <c r="A17" s="34" t="s">
        <v>408</v>
      </c>
      <c r="B17" s="442">
        <v>28</v>
      </c>
      <c r="C17" s="442">
        <v>19</v>
      </c>
      <c r="D17" s="442">
        <v>25</v>
      </c>
      <c r="E17" s="442">
        <v>24</v>
      </c>
      <c r="F17" s="442">
        <v>10</v>
      </c>
      <c r="G17" s="443">
        <v>18</v>
      </c>
      <c r="H17" s="1"/>
      <c r="I17" s="1"/>
      <c r="J17" s="1"/>
      <c r="K17" s="1"/>
      <c r="L17" s="1"/>
    </row>
    <row r="18" spans="1:12" s="6" customFormat="1" x14ac:dyDescent="0.2">
      <c r="A18" s="48" t="s">
        <v>269</v>
      </c>
      <c r="B18" s="440">
        <v>23</v>
      </c>
      <c r="C18" s="440">
        <v>2</v>
      </c>
      <c r="D18" s="440">
        <v>1</v>
      </c>
      <c r="E18" s="440">
        <v>26</v>
      </c>
      <c r="F18" s="440">
        <v>17</v>
      </c>
      <c r="G18" s="441">
        <v>97</v>
      </c>
      <c r="H18" s="1"/>
      <c r="I18" s="1"/>
      <c r="J18" s="1"/>
      <c r="K18" s="1"/>
      <c r="L18" s="1"/>
    </row>
    <row r="19" spans="1:12" s="6" customFormat="1" x14ac:dyDescent="0.2">
      <c r="A19" s="34" t="s">
        <v>408</v>
      </c>
      <c r="B19" s="442">
        <v>5</v>
      </c>
      <c r="C19" s="442">
        <v>0</v>
      </c>
      <c r="D19" s="442">
        <v>0</v>
      </c>
      <c r="E19" s="442">
        <v>6</v>
      </c>
      <c r="F19" s="442">
        <v>4</v>
      </c>
      <c r="G19" s="443">
        <v>31</v>
      </c>
      <c r="H19" s="1"/>
      <c r="I19" s="1"/>
      <c r="J19" s="1"/>
      <c r="K19" s="1"/>
      <c r="L19" s="1"/>
    </row>
    <row r="20" spans="1:12" x14ac:dyDescent="0.2">
      <c r="A20" s="17" t="s">
        <v>4</v>
      </c>
      <c r="B20" s="444">
        <f>SUM(B4,B6,B8,B10,B12,B14,B16,B18)</f>
        <v>272</v>
      </c>
      <c r="C20" s="444">
        <f t="shared" ref="C20:G20" si="0">SUM(C4,C6,C8,C10,C12,C14,C16,C18)</f>
        <v>70</v>
      </c>
      <c r="D20" s="444">
        <f t="shared" si="0"/>
        <v>436</v>
      </c>
      <c r="E20" s="444">
        <f t="shared" si="0"/>
        <v>93</v>
      </c>
      <c r="F20" s="444">
        <f t="shared" si="0"/>
        <v>36</v>
      </c>
      <c r="G20" s="445">
        <f t="shared" si="0"/>
        <v>461</v>
      </c>
    </row>
    <row r="21" spans="1:12" ht="13.5" thickBot="1" x14ac:dyDescent="0.25">
      <c r="A21" s="68" t="s">
        <v>408</v>
      </c>
      <c r="B21" s="446">
        <f>SUM(B5,B7,B9,B11,B13,B15,B17,B19)</f>
        <v>87</v>
      </c>
      <c r="C21" s="446">
        <f t="shared" ref="C21:G21" si="1">SUM(C5,C7,C9,C11,C13,C15,C17,C19)</f>
        <v>30</v>
      </c>
      <c r="D21" s="446">
        <f t="shared" si="1"/>
        <v>358</v>
      </c>
      <c r="E21" s="446">
        <f t="shared" si="1"/>
        <v>36</v>
      </c>
      <c r="F21" s="446">
        <f t="shared" si="1"/>
        <v>15</v>
      </c>
      <c r="G21" s="447">
        <f t="shared" si="1"/>
        <v>292</v>
      </c>
    </row>
    <row r="23" spans="1:12" ht="30" customHeight="1" x14ac:dyDescent="0.2">
      <c r="A23" s="576" t="s">
        <v>448</v>
      </c>
      <c r="B23" s="576"/>
      <c r="C23" s="576"/>
      <c r="D23" s="576"/>
      <c r="E23" s="576"/>
      <c r="F23" s="576"/>
      <c r="G23" s="576"/>
    </row>
    <row r="24" spans="1:12" ht="15" customHeight="1" x14ac:dyDescent="0.2">
      <c r="A24" s="593" t="s">
        <v>449</v>
      </c>
      <c r="B24" s="593"/>
      <c r="C24" s="593"/>
      <c r="D24" s="593"/>
      <c r="E24" s="593"/>
      <c r="F24" s="593"/>
      <c r="G24" s="593"/>
    </row>
    <row r="25" spans="1:12" ht="15" customHeight="1" x14ac:dyDescent="0.2">
      <c r="A25" s="593" t="s">
        <v>450</v>
      </c>
      <c r="B25" s="593"/>
      <c r="C25" s="593"/>
      <c r="D25" s="593"/>
      <c r="E25" s="593"/>
      <c r="F25" s="593"/>
      <c r="G25" s="593"/>
    </row>
    <row r="26" spans="1:12" x14ac:dyDescent="0.2">
      <c r="A26" s="1"/>
      <c r="B26" s="1"/>
      <c r="C26" s="1"/>
      <c r="D26" s="1"/>
      <c r="E26" s="1"/>
      <c r="F26" s="1"/>
    </row>
  </sheetData>
  <mergeCells count="6">
    <mergeCell ref="A25:G25"/>
    <mergeCell ref="A1:G1"/>
    <mergeCell ref="B2:D2"/>
    <mergeCell ref="E2:G2"/>
    <mergeCell ref="A23:G23"/>
    <mergeCell ref="A24:G24"/>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M20"/>
  <sheetViews>
    <sheetView workbookViewId="0">
      <selection activeCell="C7" sqref="C7"/>
    </sheetView>
  </sheetViews>
  <sheetFormatPr defaultColWidth="9.140625" defaultRowHeight="12.75" x14ac:dyDescent="0.2"/>
  <cols>
    <col min="1" max="1" width="40.7109375" style="2" customWidth="1"/>
    <col min="2" max="2" width="17.7109375" style="448" customWidth="1"/>
    <col min="3" max="7" width="10" style="448" customWidth="1"/>
    <col min="8" max="8" width="10" style="1" customWidth="1"/>
    <col min="9" max="16384" width="9.140625" style="1"/>
  </cols>
  <sheetData>
    <row r="1" spans="1:13" ht="42.75" customHeight="1" thickBot="1" x14ac:dyDescent="0.25">
      <c r="A1" s="725" t="s">
        <v>451</v>
      </c>
      <c r="B1" s="726"/>
      <c r="C1" s="727"/>
      <c r="D1" s="727"/>
      <c r="E1" s="727"/>
      <c r="F1" s="727"/>
      <c r="G1" s="727"/>
      <c r="H1" s="728"/>
    </row>
    <row r="2" spans="1:13" s="5" customFormat="1" x14ac:dyDescent="0.2">
      <c r="A2" s="729" t="s">
        <v>259</v>
      </c>
      <c r="B2" s="731" t="s">
        <v>452</v>
      </c>
      <c r="C2" s="734" t="s">
        <v>453</v>
      </c>
      <c r="D2" s="735"/>
      <c r="E2" s="735"/>
      <c r="F2" s="735"/>
      <c r="G2" s="735"/>
      <c r="H2" s="736"/>
    </row>
    <row r="3" spans="1:13" s="5" customFormat="1" x14ac:dyDescent="0.2">
      <c r="A3" s="626"/>
      <c r="B3" s="732"/>
      <c r="C3" s="737" t="s">
        <v>0</v>
      </c>
      <c r="D3" s="738"/>
      <c r="E3" s="737" t="s">
        <v>2</v>
      </c>
      <c r="F3" s="738"/>
      <c r="G3" s="737" t="s">
        <v>1</v>
      </c>
      <c r="H3" s="739"/>
    </row>
    <row r="4" spans="1:13" s="5" customFormat="1" ht="39" customHeight="1" x14ac:dyDescent="0.2">
      <c r="A4" s="730"/>
      <c r="B4" s="733"/>
      <c r="C4" s="449" t="s">
        <v>454</v>
      </c>
      <c r="D4" s="449" t="s">
        <v>455</v>
      </c>
      <c r="E4" s="449" t="s">
        <v>454</v>
      </c>
      <c r="F4" s="449" t="s">
        <v>455</v>
      </c>
      <c r="G4" s="449" t="s">
        <v>454</v>
      </c>
      <c r="H4" s="450" t="s">
        <v>455</v>
      </c>
    </row>
    <row r="5" spans="1:13" s="6" customFormat="1" ht="15.75" customHeight="1" x14ac:dyDescent="0.2">
      <c r="A5" s="48" t="s">
        <v>260</v>
      </c>
      <c r="B5" s="440">
        <v>6</v>
      </c>
      <c r="C5" s="451">
        <v>654</v>
      </c>
      <c r="D5" s="451">
        <v>142</v>
      </c>
      <c r="E5" s="451">
        <v>0</v>
      </c>
      <c r="F5" s="451">
        <v>0</v>
      </c>
      <c r="G5" s="451">
        <v>43</v>
      </c>
      <c r="H5" s="441">
        <v>0</v>
      </c>
    </row>
    <row r="6" spans="1:13" s="6" customFormat="1" x14ac:dyDescent="0.2">
      <c r="A6" s="48" t="s">
        <v>261</v>
      </c>
      <c r="B6" s="440">
        <v>4</v>
      </c>
      <c r="C6" s="451">
        <v>35</v>
      </c>
      <c r="D6" s="451">
        <v>37</v>
      </c>
      <c r="E6" s="451">
        <v>0</v>
      </c>
      <c r="F6" s="451">
        <v>0</v>
      </c>
      <c r="G6" s="451">
        <v>35</v>
      </c>
      <c r="H6" s="441">
        <v>0</v>
      </c>
    </row>
    <row r="7" spans="1:13" s="6" customFormat="1" x14ac:dyDescent="0.2">
      <c r="A7" s="48" t="s">
        <v>264</v>
      </c>
      <c r="B7" s="454">
        <v>78</v>
      </c>
      <c r="C7" s="455">
        <v>1507</v>
      </c>
      <c r="D7" s="455">
        <v>0</v>
      </c>
      <c r="E7" s="455">
        <v>272</v>
      </c>
      <c r="F7" s="455">
        <v>0</v>
      </c>
      <c r="G7" s="455">
        <v>352</v>
      </c>
      <c r="H7" s="456">
        <v>0</v>
      </c>
    </row>
    <row r="8" spans="1:13" s="6" customFormat="1" x14ac:dyDescent="0.2">
      <c r="A8" s="48" t="s">
        <v>265</v>
      </c>
      <c r="B8" s="454">
        <v>3</v>
      </c>
      <c r="C8" s="455">
        <v>36</v>
      </c>
      <c r="D8" s="455">
        <v>19</v>
      </c>
      <c r="E8" s="455">
        <v>0</v>
      </c>
      <c r="F8" s="455">
        <v>0</v>
      </c>
      <c r="G8" s="455">
        <v>0</v>
      </c>
      <c r="H8" s="456">
        <v>0</v>
      </c>
    </row>
    <row r="9" spans="1:13" s="6" customFormat="1" x14ac:dyDescent="0.2">
      <c r="A9" s="48" t="s">
        <v>266</v>
      </c>
      <c r="B9" s="454">
        <v>8</v>
      </c>
      <c r="C9" s="455">
        <v>77</v>
      </c>
      <c r="D9" s="455">
        <v>0</v>
      </c>
      <c r="E9" s="455">
        <v>0</v>
      </c>
      <c r="F9" s="455">
        <v>0</v>
      </c>
      <c r="G9" s="455">
        <v>28</v>
      </c>
      <c r="H9" s="456">
        <v>0</v>
      </c>
      <c r="M9" s="1"/>
    </row>
    <row r="10" spans="1:13" s="6" customFormat="1" x14ac:dyDescent="0.2">
      <c r="A10" s="48" t="s">
        <v>267</v>
      </c>
      <c r="B10" s="454">
        <v>4</v>
      </c>
      <c r="C10" s="455">
        <v>0</v>
      </c>
      <c r="D10" s="455">
        <v>400</v>
      </c>
      <c r="E10" s="455">
        <v>0</v>
      </c>
      <c r="F10" s="455">
        <v>0</v>
      </c>
      <c r="G10" s="455">
        <v>133</v>
      </c>
      <c r="H10" s="456">
        <v>0</v>
      </c>
      <c r="M10" s="1"/>
    </row>
    <row r="11" spans="1:13" s="6" customFormat="1" x14ac:dyDescent="0.2">
      <c r="A11" s="48" t="s">
        <v>268</v>
      </c>
      <c r="B11" s="454">
        <v>27</v>
      </c>
      <c r="C11" s="455">
        <v>0</v>
      </c>
      <c r="D11" s="455">
        <v>1297</v>
      </c>
      <c r="E11" s="455">
        <v>0</v>
      </c>
      <c r="F11" s="455">
        <v>0</v>
      </c>
      <c r="G11" s="455">
        <v>0</v>
      </c>
      <c r="H11" s="456">
        <v>258</v>
      </c>
      <c r="M11" s="1"/>
    </row>
    <row r="12" spans="1:13" s="6" customFormat="1" x14ac:dyDescent="0.2">
      <c r="A12" s="48" t="s">
        <v>269</v>
      </c>
      <c r="B12" s="454">
        <v>13</v>
      </c>
      <c r="C12" s="455">
        <v>47</v>
      </c>
      <c r="D12" s="455">
        <v>18</v>
      </c>
      <c r="E12" s="455">
        <v>0</v>
      </c>
      <c r="F12" s="455">
        <v>0</v>
      </c>
      <c r="G12" s="455">
        <v>75</v>
      </c>
      <c r="H12" s="456">
        <v>0</v>
      </c>
      <c r="M12" s="1"/>
    </row>
    <row r="13" spans="1:13" ht="13.5" thickBot="1" x14ac:dyDescent="0.25">
      <c r="A13" s="16" t="s">
        <v>4</v>
      </c>
      <c r="B13" s="452">
        <f>SUM(B5:B12)</f>
        <v>143</v>
      </c>
      <c r="C13" s="452">
        <f t="shared" ref="C13:H13" si="0">SUM(C5:C12)</f>
        <v>2356</v>
      </c>
      <c r="D13" s="452">
        <f t="shared" si="0"/>
        <v>1913</v>
      </c>
      <c r="E13" s="452">
        <f t="shared" si="0"/>
        <v>272</v>
      </c>
      <c r="F13" s="452">
        <f t="shared" si="0"/>
        <v>0</v>
      </c>
      <c r="G13" s="452">
        <f t="shared" si="0"/>
        <v>666</v>
      </c>
      <c r="H13" s="453">
        <f t="shared" si="0"/>
        <v>258</v>
      </c>
    </row>
    <row r="15" spans="1:13" ht="25.5" customHeight="1" x14ac:dyDescent="0.2">
      <c r="A15" s="620" t="s">
        <v>456</v>
      </c>
      <c r="B15" s="620"/>
      <c r="C15" s="620"/>
      <c r="D15" s="620"/>
      <c r="E15" s="620"/>
      <c r="F15" s="620"/>
      <c r="G15" s="620"/>
      <c r="H15" s="620"/>
    </row>
    <row r="16" spans="1:13" ht="30" customHeight="1" x14ac:dyDescent="0.2">
      <c r="A16" s="593" t="s">
        <v>457</v>
      </c>
      <c r="B16" s="593"/>
      <c r="C16" s="593"/>
      <c r="D16" s="593"/>
      <c r="E16" s="593"/>
      <c r="F16" s="593"/>
      <c r="G16" s="593"/>
      <c r="H16" s="593"/>
    </row>
    <row r="17" spans="1:8" ht="40.5" customHeight="1" x14ac:dyDescent="0.2">
      <c r="A17" s="593" t="s">
        <v>458</v>
      </c>
      <c r="B17" s="593"/>
      <c r="C17" s="593"/>
      <c r="D17" s="593"/>
      <c r="E17" s="593"/>
      <c r="F17" s="593"/>
      <c r="G17" s="593"/>
      <c r="H17" s="593"/>
    </row>
    <row r="18" spans="1:8" ht="12.75" customHeight="1" x14ac:dyDescent="0.2">
      <c r="A18" s="620" t="s">
        <v>459</v>
      </c>
      <c r="B18" s="620"/>
      <c r="C18" s="620"/>
      <c r="D18" s="620"/>
      <c r="E18" s="620"/>
      <c r="F18" s="620"/>
      <c r="G18" s="620"/>
      <c r="H18" s="620"/>
    </row>
    <row r="19" spans="1:8" x14ac:dyDescent="0.2">
      <c r="A19" s="620"/>
      <c r="B19" s="620"/>
      <c r="C19" s="620"/>
      <c r="D19" s="620"/>
      <c r="E19" s="620"/>
      <c r="F19" s="620"/>
      <c r="G19" s="620"/>
      <c r="H19" s="620"/>
    </row>
    <row r="20" spans="1:8" x14ac:dyDescent="0.2">
      <c r="A20" s="57"/>
      <c r="B20" s="57"/>
      <c r="C20" s="57"/>
      <c r="D20" s="57"/>
      <c r="E20" s="57"/>
      <c r="F20" s="57"/>
      <c r="G20" s="57"/>
      <c r="H20" s="57"/>
    </row>
  </sheetData>
  <mergeCells count="11">
    <mergeCell ref="A15:H15"/>
    <mergeCell ref="A16:H16"/>
    <mergeCell ref="A17:H17"/>
    <mergeCell ref="A18:H19"/>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K19"/>
  <sheetViews>
    <sheetView workbookViewId="0">
      <selection activeCell="M16" sqref="M16"/>
    </sheetView>
  </sheetViews>
  <sheetFormatPr defaultColWidth="9.140625" defaultRowHeight="12.75" x14ac:dyDescent="0.2"/>
  <cols>
    <col min="1" max="1" width="55.42578125" style="2" customWidth="1"/>
    <col min="2" max="2" width="17.140625" style="448"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86" t="s">
        <v>460</v>
      </c>
      <c r="B1" s="740"/>
      <c r="C1" s="740"/>
      <c r="D1" s="740"/>
      <c r="E1" s="741"/>
      <c r="G1" s="742" t="s">
        <v>461</v>
      </c>
      <c r="H1" s="743"/>
      <c r="I1" s="743"/>
      <c r="J1" s="743"/>
      <c r="K1" s="743"/>
    </row>
    <row r="2" spans="1:11" ht="16.5" customHeight="1" x14ac:dyDescent="0.2">
      <c r="A2" s="10" t="s">
        <v>259</v>
      </c>
      <c r="B2" s="744"/>
      <c r="C2" s="745"/>
      <c r="D2" s="745"/>
      <c r="E2" s="746"/>
      <c r="G2" s="747" t="s">
        <v>462</v>
      </c>
      <c r="H2" s="747"/>
      <c r="I2" s="747"/>
      <c r="J2" s="457" t="s">
        <v>463</v>
      </c>
      <c r="K2" s="109" t="s">
        <v>464</v>
      </c>
    </row>
    <row r="3" spans="1:11" ht="18" customHeight="1" x14ac:dyDescent="0.2">
      <c r="A3" s="458"/>
      <c r="B3" s="459" t="s">
        <v>465</v>
      </c>
      <c r="C3" s="459" t="s">
        <v>466</v>
      </c>
      <c r="D3" s="460" t="s">
        <v>467</v>
      </c>
      <c r="E3" s="29" t="s">
        <v>468</v>
      </c>
      <c r="G3" s="747"/>
      <c r="H3" s="747"/>
      <c r="I3" s="747"/>
      <c r="J3" s="457">
        <f>SUM(D9:D11)</f>
        <v>98</v>
      </c>
      <c r="K3" s="461">
        <f>SUM(E9:E11)</f>
        <v>9185687</v>
      </c>
    </row>
    <row r="4" spans="1:11" ht="16.5" customHeight="1" x14ac:dyDescent="0.2">
      <c r="A4" s="303" t="s">
        <v>469</v>
      </c>
      <c r="B4" s="462"/>
      <c r="C4" s="462"/>
      <c r="D4" s="463"/>
      <c r="E4" s="464"/>
      <c r="G4" s="747"/>
      <c r="H4" s="747"/>
      <c r="I4" s="747"/>
      <c r="J4" s="748" t="s">
        <v>470</v>
      </c>
      <c r="K4" s="748"/>
    </row>
    <row r="5" spans="1:11" ht="15.75" customHeight="1" x14ac:dyDescent="0.2">
      <c r="A5" s="303" t="s">
        <v>471</v>
      </c>
      <c r="B5" s="342">
        <v>2</v>
      </c>
      <c r="C5" s="342">
        <v>1</v>
      </c>
      <c r="D5" s="465">
        <f>SUM(B5:C5)</f>
        <v>3</v>
      </c>
      <c r="E5" s="464"/>
      <c r="G5" s="747"/>
      <c r="H5" s="747"/>
      <c r="I5" s="747"/>
      <c r="J5" s="749">
        <f>K3/J3</f>
        <v>93731.5</v>
      </c>
      <c r="K5" s="749"/>
    </row>
    <row r="6" spans="1:11" ht="16.5" customHeight="1" x14ac:dyDescent="0.2">
      <c r="A6" s="303" t="s">
        <v>472</v>
      </c>
      <c r="B6" s="342">
        <v>1</v>
      </c>
      <c r="C6" s="7">
        <v>0</v>
      </c>
      <c r="D6" s="466">
        <f>SUM(B6:C6)</f>
        <v>1</v>
      </c>
      <c r="E6" s="464"/>
    </row>
    <row r="7" spans="1:11" ht="17.25" customHeight="1" x14ac:dyDescent="0.2">
      <c r="A7" s="303" t="s">
        <v>473</v>
      </c>
      <c r="B7" s="342">
        <v>3</v>
      </c>
      <c r="C7" s="342">
        <v>0</v>
      </c>
      <c r="D7" s="463">
        <f>SUM(B7:C7)</f>
        <v>3</v>
      </c>
      <c r="E7" s="464"/>
    </row>
    <row r="8" spans="1:11" ht="17.25" customHeight="1" x14ac:dyDescent="0.2">
      <c r="A8" s="467" t="s">
        <v>474</v>
      </c>
      <c r="B8" s="468">
        <v>18</v>
      </c>
      <c r="C8" s="468">
        <v>1</v>
      </c>
      <c r="D8" s="469">
        <f>SUM(B8:C8)</f>
        <v>19</v>
      </c>
      <c r="E8" s="464"/>
    </row>
    <row r="9" spans="1:11" ht="17.25" customHeight="1" x14ac:dyDescent="0.2">
      <c r="A9" s="470" t="s">
        <v>475</v>
      </c>
      <c r="B9" s="468">
        <v>4</v>
      </c>
      <c r="C9" s="468">
        <v>1</v>
      </c>
      <c r="D9" s="469">
        <f>SUM(B9:C9)</f>
        <v>5</v>
      </c>
      <c r="E9" s="476">
        <v>36000</v>
      </c>
    </row>
    <row r="10" spans="1:11" ht="17.25" customHeight="1" x14ac:dyDescent="0.2">
      <c r="A10" s="470" t="s">
        <v>476</v>
      </c>
      <c r="B10" s="462"/>
      <c r="C10" s="462"/>
      <c r="D10" s="469">
        <v>53</v>
      </c>
      <c r="E10" s="476">
        <f>8797646+25165</f>
        <v>8822811</v>
      </c>
    </row>
    <row r="11" spans="1:11" ht="17.25" customHeight="1" thickBot="1" x14ac:dyDescent="0.25">
      <c r="A11" s="471" t="s">
        <v>477</v>
      </c>
      <c r="B11" s="472"/>
      <c r="C11" s="472"/>
      <c r="D11" s="489">
        <v>40</v>
      </c>
      <c r="E11" s="477">
        <v>326876</v>
      </c>
    </row>
    <row r="12" spans="1:11" ht="17.25" customHeight="1" x14ac:dyDescent="0.2">
      <c r="A12" s="47"/>
      <c r="B12" s="47"/>
      <c r="C12" s="47"/>
      <c r="D12" s="47"/>
      <c r="E12" s="47"/>
    </row>
    <row r="13" spans="1:11" ht="15.75" customHeight="1" x14ac:dyDescent="0.2">
      <c r="A13" s="751" t="s">
        <v>478</v>
      </c>
      <c r="B13" s="751"/>
      <c r="C13" s="751"/>
      <c r="D13" s="751"/>
      <c r="E13" s="751"/>
      <c r="F13" s="473"/>
    </row>
    <row r="14" spans="1:11" ht="15" customHeight="1" x14ac:dyDescent="0.2">
      <c r="A14" s="620" t="s">
        <v>479</v>
      </c>
      <c r="B14" s="620"/>
      <c r="C14" s="620"/>
      <c r="D14" s="620"/>
      <c r="E14" s="620"/>
      <c r="F14" s="473"/>
    </row>
    <row r="15" spans="1:11" ht="30" customHeight="1" x14ac:dyDescent="0.2">
      <c r="A15" s="677" t="s">
        <v>480</v>
      </c>
      <c r="B15" s="677"/>
      <c r="C15" s="677"/>
      <c r="D15" s="677"/>
      <c r="E15" s="677"/>
    </row>
    <row r="16" spans="1:11" ht="75" customHeight="1" x14ac:dyDescent="0.2">
      <c r="A16" s="752" t="s">
        <v>481</v>
      </c>
      <c r="B16" s="752"/>
      <c r="C16" s="752"/>
      <c r="D16" s="752"/>
      <c r="E16" s="752"/>
      <c r="F16" s="474"/>
      <c r="G16" s="474"/>
    </row>
    <row r="17" spans="1:7" ht="75" customHeight="1" x14ac:dyDescent="0.2">
      <c r="A17" s="750" t="s">
        <v>482</v>
      </c>
      <c r="B17" s="750"/>
      <c r="C17" s="750"/>
      <c r="D17" s="750"/>
      <c r="E17" s="750"/>
      <c r="F17" s="475"/>
      <c r="G17" s="475"/>
    </row>
    <row r="18" spans="1:7" ht="75" customHeight="1" x14ac:dyDescent="0.2">
      <c r="A18" s="750" t="s">
        <v>483</v>
      </c>
      <c r="B18" s="750"/>
      <c r="C18" s="750"/>
      <c r="D18" s="750"/>
      <c r="E18" s="750"/>
      <c r="F18" s="475"/>
      <c r="G18" s="475"/>
    </row>
    <row r="19" spans="1:7" ht="60" customHeight="1" x14ac:dyDescent="0.2">
      <c r="A19" s="750" t="s">
        <v>484</v>
      </c>
      <c r="B19" s="750"/>
      <c r="C19" s="750"/>
      <c r="D19" s="750"/>
      <c r="E19" s="750"/>
      <c r="F19" s="475"/>
      <c r="G19" s="475"/>
    </row>
  </sheetData>
  <mergeCells count="13">
    <mergeCell ref="A19:E19"/>
    <mergeCell ref="A13:E13"/>
    <mergeCell ref="A14:E14"/>
    <mergeCell ref="A15:E15"/>
    <mergeCell ref="A16:E16"/>
    <mergeCell ref="A17:E17"/>
    <mergeCell ref="A18:E18"/>
    <mergeCell ref="A1:E1"/>
    <mergeCell ref="G1:K1"/>
    <mergeCell ref="B2:E2"/>
    <mergeCell ref="G2:I5"/>
    <mergeCell ref="J4:K4"/>
    <mergeCell ref="J5:K5"/>
  </mergeCells>
  <pageMargins left="0.7" right="0.7" top="0.75" bottom="0.75" header="0.3" footer="0.3"/>
  <pageSetup paperSize="9" scale="6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17"/>
  <sheetViews>
    <sheetView workbookViewId="0">
      <selection activeCell="A2" sqref="A2"/>
    </sheetView>
  </sheetViews>
  <sheetFormatPr defaultColWidth="9.140625" defaultRowHeight="12.75" x14ac:dyDescent="0.2"/>
  <cols>
    <col min="1" max="1" width="59" style="63" customWidth="1"/>
    <col min="2" max="2" width="15.7109375" style="64" customWidth="1"/>
    <col min="3" max="16384" width="9.140625" style="65"/>
  </cols>
  <sheetData>
    <row r="1" spans="1:4" ht="42.75" customHeight="1" x14ac:dyDescent="0.2">
      <c r="A1" s="586" t="s">
        <v>485</v>
      </c>
      <c r="B1" s="661"/>
    </row>
    <row r="2" spans="1:4" s="479" customFormat="1" x14ac:dyDescent="0.2">
      <c r="A2" s="262" t="s">
        <v>259</v>
      </c>
      <c r="B2" s="429" t="s">
        <v>421</v>
      </c>
    </row>
    <row r="3" spans="1:4" ht="15" customHeight="1" x14ac:dyDescent="0.2">
      <c r="A3" s="95" t="s">
        <v>486</v>
      </c>
      <c r="B3" s="483">
        <v>1729</v>
      </c>
    </row>
    <row r="4" spans="1:4" ht="15" customHeight="1" x14ac:dyDescent="0.2">
      <c r="A4" s="95" t="s">
        <v>487</v>
      </c>
      <c r="B4" s="483">
        <v>0</v>
      </c>
    </row>
    <row r="5" spans="1:4" ht="15" customHeight="1" x14ac:dyDescent="0.2">
      <c r="A5" s="95" t="s">
        <v>488</v>
      </c>
      <c r="B5" s="483">
        <v>2256</v>
      </c>
    </row>
    <row r="6" spans="1:4" ht="15" customHeight="1" x14ac:dyDescent="0.2">
      <c r="A6" s="95" t="s">
        <v>489</v>
      </c>
      <c r="B6" s="483">
        <v>1729</v>
      </c>
    </row>
    <row r="7" spans="1:4" s="434" customFormat="1" ht="15" customHeight="1" x14ac:dyDescent="0.2">
      <c r="A7" s="480" t="s">
        <v>490</v>
      </c>
      <c r="B7" s="483">
        <v>380086</v>
      </c>
    </row>
    <row r="8" spans="1:4" s="434" customFormat="1" ht="15" customHeight="1" x14ac:dyDescent="0.2">
      <c r="A8" s="95" t="s">
        <v>491</v>
      </c>
      <c r="B8" s="483">
        <v>197</v>
      </c>
    </row>
    <row r="9" spans="1:4" s="434" customFormat="1" ht="15" customHeight="1" x14ac:dyDescent="0.2">
      <c r="A9" s="95" t="s">
        <v>492</v>
      </c>
      <c r="B9" s="483">
        <v>0</v>
      </c>
    </row>
    <row r="10" spans="1:4" s="434" customFormat="1" ht="15" customHeight="1" x14ac:dyDescent="0.2">
      <c r="A10" s="95" t="s">
        <v>493</v>
      </c>
      <c r="B10" s="483">
        <v>1729</v>
      </c>
    </row>
    <row r="11" spans="1:4" ht="15" customHeight="1" x14ac:dyDescent="0.2">
      <c r="A11" s="95" t="s">
        <v>494</v>
      </c>
      <c r="B11" s="483">
        <v>76661</v>
      </c>
    </row>
    <row r="12" spans="1:4" s="63" customFormat="1" ht="15" customHeight="1" x14ac:dyDescent="0.2">
      <c r="A12" s="95" t="s">
        <v>495</v>
      </c>
      <c r="B12" s="484">
        <v>46359</v>
      </c>
    </row>
    <row r="13" spans="1:4" ht="15" customHeight="1" thickBot="1" x14ac:dyDescent="0.25">
      <c r="A13" s="481" t="s">
        <v>496</v>
      </c>
      <c r="B13" s="485">
        <v>128921</v>
      </c>
    </row>
    <row r="15" spans="1:4" ht="39.6" customHeight="1" x14ac:dyDescent="0.2">
      <c r="A15" s="620" t="s">
        <v>497</v>
      </c>
      <c r="B15" s="620"/>
      <c r="C15" s="482"/>
      <c r="D15" s="482"/>
    </row>
    <row r="16" spans="1:4" ht="57" customHeight="1" x14ac:dyDescent="0.2">
      <c r="A16" s="620" t="s">
        <v>498</v>
      </c>
      <c r="B16" s="620"/>
      <c r="C16" s="482"/>
      <c r="D16" s="482"/>
    </row>
    <row r="17" spans="1:2" ht="56.25" customHeight="1" x14ac:dyDescent="0.2">
      <c r="A17" s="620" t="s">
        <v>499</v>
      </c>
      <c r="B17" s="620"/>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16"/>
  <sheetViews>
    <sheetView workbookViewId="0">
      <selection activeCell="D21" sqref="D2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92" t="s">
        <v>500</v>
      </c>
      <c r="B1" s="681"/>
    </row>
    <row r="2" spans="1:2" s="5" customFormat="1" ht="30" customHeight="1" x14ac:dyDescent="0.2">
      <c r="A2" s="10" t="s">
        <v>259</v>
      </c>
      <c r="B2" s="486" t="s">
        <v>421</v>
      </c>
    </row>
    <row r="3" spans="1:2" s="6" customFormat="1" ht="12.75" customHeight="1" x14ac:dyDescent="0.2">
      <c r="A3" s="18" t="s">
        <v>501</v>
      </c>
      <c r="B3" s="421">
        <v>4319</v>
      </c>
    </row>
    <row r="4" spans="1:2" s="6" customFormat="1" ht="12.75" customHeight="1" x14ac:dyDescent="0.2">
      <c r="A4" s="18" t="s">
        <v>502</v>
      </c>
      <c r="B4" s="421">
        <v>4318</v>
      </c>
    </row>
    <row r="5" spans="1:2" s="6" customFormat="1" ht="12.75" customHeight="1" x14ac:dyDescent="0.2">
      <c r="A5" s="18" t="s">
        <v>503</v>
      </c>
      <c r="B5" s="421">
        <v>1</v>
      </c>
    </row>
    <row r="6" spans="1:2" s="6" customFormat="1" ht="12.75" customHeight="1" x14ac:dyDescent="0.2">
      <c r="A6" s="18" t="s">
        <v>504</v>
      </c>
      <c r="B6" s="421">
        <v>371291</v>
      </c>
    </row>
    <row r="7" spans="1:2" s="6" customFormat="1" ht="12.75" customHeight="1" x14ac:dyDescent="0.2">
      <c r="A7" s="18" t="s">
        <v>505</v>
      </c>
      <c r="B7" s="421">
        <v>370799</v>
      </c>
    </row>
    <row r="8" spans="1:2" s="6" customFormat="1" ht="12.75" customHeight="1" x14ac:dyDescent="0.2">
      <c r="A8" s="18" t="s">
        <v>506</v>
      </c>
      <c r="B8" s="421">
        <v>492</v>
      </c>
    </row>
    <row r="9" spans="1:2" s="6" customFormat="1" ht="25.5" x14ac:dyDescent="0.2">
      <c r="A9" s="34" t="s">
        <v>507</v>
      </c>
      <c r="B9" s="487">
        <v>414</v>
      </c>
    </row>
    <row r="10" spans="1:2" s="6" customFormat="1" ht="15" customHeight="1" x14ac:dyDescent="0.2">
      <c r="A10" s="34" t="s">
        <v>508</v>
      </c>
      <c r="B10" s="487">
        <v>21</v>
      </c>
    </row>
    <row r="11" spans="1:2" s="6" customFormat="1" ht="15" customHeight="1" thickBot="1" x14ac:dyDescent="0.25">
      <c r="A11" s="488" t="s">
        <v>509</v>
      </c>
      <c r="B11" s="403">
        <v>0</v>
      </c>
    </row>
    <row r="13" spans="1:2" ht="56.25" customHeight="1" x14ac:dyDescent="0.2">
      <c r="A13" s="593" t="s">
        <v>510</v>
      </c>
      <c r="B13" s="593"/>
    </row>
    <row r="14" spans="1:2" ht="57" customHeight="1" x14ac:dyDescent="0.2">
      <c r="A14" s="593" t="s">
        <v>511</v>
      </c>
      <c r="B14" s="593"/>
    </row>
    <row r="16" spans="1:2" ht="51.75" customHeight="1" x14ac:dyDescent="0.2">
      <c r="A16" s="753" t="s">
        <v>512</v>
      </c>
      <c r="B16" s="753"/>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2022-06-22T08:16:33Z</dcterms:modified>
</cp:coreProperties>
</file>